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285"/>
  </bookViews>
  <sheets>
    <sheet name="원가계산서" sheetId="9" r:id="rId1"/>
    <sheet name="집계표" sheetId="8" r:id="rId2"/>
    <sheet name="내역서 190-4" sheetId="7" r:id="rId3"/>
    <sheet name="내역서190-26" sheetId="11" r:id="rId4"/>
    <sheet name="내역서190-27" sheetId="12" r:id="rId5"/>
    <sheet name="내역서190-28" sheetId="13" r:id="rId6"/>
    <sheet name="내역서-190-29" sheetId="14" r:id="rId7"/>
  </sheets>
  <definedNames>
    <definedName name="_xlnm.Print_Area" localSheetId="2">'내역서 190-4'!$A$1:$M$22</definedName>
    <definedName name="_xlnm.Print_Area" localSheetId="0">원가계산서!$A$1:$F$38</definedName>
    <definedName name="_xlnm.Print_Area" localSheetId="1">집계표!$A$1:$M$20</definedName>
    <definedName name="_xlnm.Print_Titles" localSheetId="2">'내역서 190-4'!$1:$4</definedName>
    <definedName name="_xlnm.Print_Titles" localSheetId="0">원가계산서!$1:$4</definedName>
    <definedName name="_xlnm.Print_Titles" localSheetId="1">집계표!$1:$4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8" i="8"/>
  <c r="AT8"/>
  <c r="AQ8"/>
  <c r="AP8"/>
  <c r="AM8"/>
  <c r="AL8"/>
  <c r="AI8"/>
  <c r="AH8"/>
  <c r="AE8"/>
  <c r="AD8"/>
  <c r="AA8"/>
  <c r="Z8"/>
  <c r="W8"/>
  <c r="V8"/>
  <c r="S8"/>
  <c r="R8"/>
  <c r="AS7"/>
  <c r="AO7"/>
  <c r="AK7"/>
  <c r="AG7"/>
  <c r="AC7"/>
  <c r="Y7"/>
  <c r="U7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AV8"/>
  <c r="AS8"/>
  <c r="AR8"/>
  <c r="AO8"/>
  <c r="AN8"/>
  <c r="AK8"/>
  <c r="AJ8"/>
  <c r="AG8"/>
  <c r="AF8"/>
  <c r="AC8"/>
  <c r="AB8"/>
  <c r="Y8"/>
  <c r="X8"/>
  <c r="U8"/>
  <c r="T8"/>
  <c r="AV7"/>
  <c r="AU7"/>
  <c r="AR7"/>
  <c r="AQ7"/>
  <c r="AN7"/>
  <c r="AM7"/>
  <c r="AL7"/>
  <c r="AJ7"/>
  <c r="AI7"/>
  <c r="AF7"/>
  <c r="AE7"/>
  <c r="AA7"/>
  <c r="X7"/>
  <c r="W7"/>
  <c r="V7"/>
  <c r="T7"/>
  <c r="S7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R7" l="1"/>
  <c r="AB7"/>
  <c r="AH7"/>
  <c r="AD7"/>
  <c r="AT7"/>
  <c r="Z7"/>
  <c r="AP7"/>
  <c r="AX22" i="14"/>
  <c r="AW22"/>
  <c r="AV22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O9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O8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O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X22" i="13"/>
  <c r="AW22"/>
  <c r="AV22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O9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O8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O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X22" i="12"/>
  <c r="AW22"/>
  <c r="AV22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O9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O8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O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X22" i="11"/>
  <c r="AW22"/>
  <c r="AV22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O9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O8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O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R8" l="1"/>
  <c r="R8" i="12"/>
  <c r="R8" i="13"/>
  <c r="R6" i="11"/>
  <c r="R6" i="13"/>
  <c r="R6" i="12"/>
  <c r="R6" i="14"/>
  <c r="X22" i="13"/>
  <c r="T22"/>
  <c r="AB22"/>
  <c r="AF22"/>
  <c r="AJ22"/>
  <c r="AN22"/>
  <c r="AR22"/>
  <c r="T22" i="14"/>
  <c r="X22"/>
  <c r="AB22"/>
  <c r="AF22"/>
  <c r="AJ22"/>
  <c r="AN22"/>
  <c r="AR22"/>
  <c r="U22"/>
  <c r="Y22"/>
  <c r="AC22"/>
  <c r="AG22"/>
  <c r="AK22"/>
  <c r="AO22"/>
  <c r="AS22"/>
  <c r="V22"/>
  <c r="Z22"/>
  <c r="AD22"/>
  <c r="AH22"/>
  <c r="AL22"/>
  <c r="AP22"/>
  <c r="AT22"/>
  <c r="S22"/>
  <c r="W22"/>
  <c r="AA22"/>
  <c r="AE22"/>
  <c r="AI22"/>
  <c r="AM22"/>
  <c r="AQ22"/>
  <c r="AU22"/>
  <c r="U22" i="13"/>
  <c r="Y22"/>
  <c r="AC22"/>
  <c r="AG22"/>
  <c r="AK22"/>
  <c r="AO22"/>
  <c r="AS22"/>
  <c r="V22"/>
  <c r="Z22"/>
  <c r="AD22"/>
  <c r="AH22"/>
  <c r="AL22"/>
  <c r="AP22"/>
  <c r="AT22"/>
  <c r="S22"/>
  <c r="W22"/>
  <c r="AA22"/>
  <c r="AE22"/>
  <c r="AI22"/>
  <c r="AM22"/>
  <c r="AQ22"/>
  <c r="AU22"/>
  <c r="T22" i="12"/>
  <c r="X22"/>
  <c r="AB22"/>
  <c r="AF22"/>
  <c r="AJ22"/>
  <c r="AN22"/>
  <c r="AR22"/>
  <c r="U22"/>
  <c r="Y22"/>
  <c r="AC22"/>
  <c r="AG22"/>
  <c r="AK22"/>
  <c r="AO22"/>
  <c r="AS22"/>
  <c r="V22"/>
  <c r="Z22"/>
  <c r="AD22"/>
  <c r="AH22"/>
  <c r="AL22"/>
  <c r="AP22"/>
  <c r="AT22"/>
  <c r="S22"/>
  <c r="W22"/>
  <c r="AA22"/>
  <c r="AE22"/>
  <c r="AI22"/>
  <c r="AM22"/>
  <c r="AQ22"/>
  <c r="AU22"/>
  <c r="T22" i="11"/>
  <c r="X22"/>
  <c r="AB22"/>
  <c r="AF22"/>
  <c r="AJ22"/>
  <c r="AN22"/>
  <c r="AR22"/>
  <c r="U22"/>
  <c r="Y22"/>
  <c r="AC22"/>
  <c r="AG22"/>
  <c r="AK22"/>
  <c r="AO22"/>
  <c r="AS22"/>
  <c r="V22"/>
  <c r="Z22"/>
  <c r="AD22"/>
  <c r="AH22"/>
  <c r="AL22"/>
  <c r="AP22"/>
  <c r="AT22"/>
  <c r="S22"/>
  <c r="W22"/>
  <c r="AA22"/>
  <c r="AE22"/>
  <c r="AI22"/>
  <c r="AM22"/>
  <c r="AQ22"/>
  <c r="AU22"/>
  <c r="I31" i="9"/>
  <c r="R8" i="14" l="1"/>
  <c r="AU9" i="7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O9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O8"/>
  <c r="AX22"/>
  <c r="AW22"/>
  <c r="AV22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O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2" i="8"/>
  <c r="N10" i="9"/>
  <c r="P10" s="1"/>
  <c r="V22" i="7" l="1"/>
  <c r="Z22"/>
  <c r="U22"/>
  <c r="Y22"/>
  <c r="AG22"/>
  <c r="AK22"/>
  <c r="AO22"/>
  <c r="AS22"/>
  <c r="AC22"/>
  <c r="AT22"/>
  <c r="AD22"/>
  <c r="AH22"/>
  <c r="AL22"/>
  <c r="AP22"/>
  <c r="S22"/>
  <c r="AE22"/>
  <c r="AU22"/>
  <c r="W22"/>
  <c r="AA22"/>
  <c r="AI22"/>
  <c r="AM22"/>
  <c r="AQ22"/>
  <c r="AR22"/>
  <c r="T22"/>
  <c r="X22"/>
  <c r="AB22"/>
  <c r="AF22"/>
  <c r="AJ22"/>
  <c r="AN22"/>
  <c r="R9" i="14" l="1"/>
  <c r="R9" i="12"/>
  <c r="R9" i="11"/>
  <c r="R9" i="13"/>
  <c r="R7"/>
  <c r="R7" i="14"/>
  <c r="R7" i="12"/>
  <c r="R7" i="11"/>
  <c r="R22" i="12" l="1"/>
  <c r="R22" i="14"/>
  <c r="R22" i="11"/>
  <c r="R22" i="13"/>
  <c r="I6" i="8"/>
  <c r="I7"/>
  <c r="I9"/>
  <c r="I8"/>
  <c r="AW20" l="1"/>
  <c r="AX20"/>
  <c r="AV5" l="1"/>
  <c r="AV20" s="1"/>
  <c r="R8" i="7" l="1"/>
  <c r="R6"/>
  <c r="AD5" i="8"/>
  <c r="AD20" s="1"/>
  <c r="AT5"/>
  <c r="AT20" s="1"/>
  <c r="AB5"/>
  <c r="AB20" s="1"/>
  <c r="AC5"/>
  <c r="AC20" s="1"/>
  <c r="D37" i="9" s="1"/>
  <c r="I37" s="1"/>
  <c r="AS5" i="8"/>
  <c r="AS20" s="1"/>
  <c r="AG5"/>
  <c r="AG20" s="1"/>
  <c r="W5"/>
  <c r="W20" s="1"/>
  <c r="AA5"/>
  <c r="AA20" s="1"/>
  <c r="Y5"/>
  <c r="Y20" s="1"/>
  <c r="AO5"/>
  <c r="AO20" s="1"/>
  <c r="AU5"/>
  <c r="AU20" s="1"/>
  <c r="U5"/>
  <c r="U20" s="1"/>
  <c r="AK5"/>
  <c r="AK20" s="1"/>
  <c r="AE5"/>
  <c r="AE20" s="1"/>
  <c r="I25" i="9" s="1"/>
  <c r="V5" i="8"/>
  <c r="V20" s="1"/>
  <c r="AL5"/>
  <c r="AL20" s="1"/>
  <c r="AR5"/>
  <c r="AR20" s="1"/>
  <c r="Z5"/>
  <c r="Z20" s="1"/>
  <c r="AP5"/>
  <c r="AP20" s="1"/>
  <c r="AQ5"/>
  <c r="AQ20" s="1"/>
  <c r="AM5"/>
  <c r="AM20" s="1"/>
  <c r="X5"/>
  <c r="X20" s="1"/>
  <c r="S5"/>
  <c r="S20" s="1"/>
  <c r="AI5"/>
  <c r="AI20" s="1"/>
  <c r="T5"/>
  <c r="T20" s="1"/>
  <c r="I7" i="9" s="1"/>
  <c r="AH5" i="8"/>
  <c r="AH20" s="1"/>
  <c r="D32" i="9" s="1"/>
  <c r="I32" s="1"/>
  <c r="AF5" i="8"/>
  <c r="AF20" s="1"/>
  <c r="I26" i="9" s="1"/>
  <c r="AJ5" i="8"/>
  <c r="AJ20" s="1"/>
  <c r="AN5"/>
  <c r="AN20" s="1"/>
  <c r="R9" i="7" l="1"/>
  <c r="I5" i="8" l="1"/>
  <c r="R7" i="7" l="1"/>
  <c r="R22" s="1"/>
  <c r="I36" i="9" l="1"/>
  <c r="H5" i="8" l="1"/>
  <c r="R5" l="1"/>
  <c r="R20" s="1"/>
  <c r="H6" l="1"/>
  <c r="H9"/>
  <c r="H7"/>
  <c r="H8"/>
  <c r="J8" l="1"/>
  <c r="J9"/>
  <c r="J6"/>
  <c r="J7"/>
  <c r="J5"/>
  <c r="H20"/>
  <c r="D9" i="9" s="1"/>
  <c r="F8" i="8" l="1"/>
  <c r="L8" s="1"/>
  <c r="K8"/>
  <c r="J20"/>
  <c r="D30" i="9" s="1"/>
  <c r="D33" s="1"/>
  <c r="F7" i="8"/>
  <c r="L7" s="1"/>
  <c r="K7"/>
  <c r="F6"/>
  <c r="L6" s="1"/>
  <c r="K6"/>
  <c r="F9"/>
  <c r="L9" s="1"/>
  <c r="K9"/>
  <c r="I9" i="9"/>
  <c r="D18"/>
  <c r="I18" s="1"/>
  <c r="D15"/>
  <c r="D10"/>
  <c r="I10" s="1"/>
  <c r="D16"/>
  <c r="I16" s="1"/>
  <c r="D34" l="1"/>
  <c r="D35" s="1"/>
  <c r="D38" s="1"/>
  <c r="I12"/>
  <c r="D11"/>
  <c r="I15"/>
  <c r="D17"/>
  <c r="I17" s="1"/>
  <c r="I11" l="1"/>
  <c r="D13"/>
  <c r="I13" s="1"/>
  <c r="D14"/>
  <c r="I14" s="1"/>
  <c r="F5" i="8" l="1"/>
  <c r="K5"/>
  <c r="L5" l="1"/>
  <c r="F20"/>
  <c r="D5" i="9" s="1"/>
  <c r="L20" i="8" l="1"/>
  <c r="I5" i="9" l="1"/>
  <c r="D6"/>
  <c r="I6" s="1"/>
  <c r="D8" l="1"/>
  <c r="D23" l="1"/>
  <c r="I23" s="1"/>
  <c r="I19"/>
  <c r="D19" s="1"/>
  <c r="D22"/>
  <c r="I22" s="1"/>
  <c r="D24"/>
  <c r="I24" s="1"/>
  <c r="I8"/>
  <c r="D20"/>
  <c r="I20" s="1"/>
  <c r="D21"/>
  <c r="I21" s="1"/>
  <c r="D27" l="1"/>
  <c r="D29" s="1"/>
  <c r="I29" s="1"/>
  <c r="D28" l="1"/>
  <c r="I28" s="1"/>
  <c r="I27"/>
  <c r="I30" s="1"/>
  <c r="I33" l="1"/>
  <c r="I34" s="1"/>
  <c r="I35" s="1"/>
  <c r="I38" l="1"/>
</calcChain>
</file>

<file path=xl/sharedStrings.xml><?xml version="1.0" encoding="utf-8"?>
<sst xmlns="http://schemas.openxmlformats.org/spreadsheetml/2006/main" count="591" uniqueCount="166">
  <si>
    <t>단위</t>
  </si>
  <si>
    <t>M2</t>
  </si>
  <si>
    <t>수  량</t>
  </si>
  <si>
    <t>단  가</t>
  </si>
  <si>
    <t>금  액</t>
  </si>
  <si>
    <t>손료요율</t>
  </si>
  <si>
    <t>손료구분</t>
  </si>
  <si>
    <t>적용구분</t>
  </si>
  <si>
    <t>합계구분</t>
  </si>
  <si>
    <t>품목구분</t>
  </si>
  <si>
    <t>조달코드</t>
  </si>
  <si>
    <t/>
  </si>
  <si>
    <t>기계경비</t>
  </si>
  <si>
    <t>식</t>
  </si>
  <si>
    <t>합  계</t>
  </si>
  <si>
    <t>수량</t>
  </si>
  <si>
    <t>재  료  비</t>
  </si>
  <si>
    <t>노  무  비</t>
  </si>
  <si>
    <t>경      비</t>
  </si>
  <si>
    <t>합      계</t>
  </si>
  <si>
    <t>M3</t>
  </si>
  <si>
    <t>내       역      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</si>
  <si>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</si>
  <si>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</si>
  <si>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</si>
  <si>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</si>
  <si>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</si>
  <si>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</si>
  <si>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</si>
  <si>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</si>
  <si>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</si>
  <si>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</si>
  <si>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</si>
  <si>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</si>
  <si>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</si>
  <si>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관급자재대(관급자)</t>
  </si>
  <si>
    <t>사용자항목2</t>
  </si>
  <si>
    <t>안전관리비</t>
  </si>
  <si>
    <t>품질관리비</t>
  </si>
  <si>
    <t>폐기물처리비(일반)</t>
  </si>
  <si>
    <t>폐기물처리비(지정)</t>
  </si>
  <si>
    <t>사용자항목7</t>
  </si>
  <si>
    <t>사용자항목8</t>
  </si>
  <si>
    <t>사용자항목9</t>
  </si>
  <si>
    <t>사용자항목10</t>
  </si>
  <si>
    <t>사용자항목11</t>
  </si>
  <si>
    <t>사용자항목12</t>
  </si>
  <si>
    <t>사용자항목13</t>
  </si>
  <si>
    <t>사용자항목14</t>
  </si>
  <si>
    <t>사용자항목15</t>
  </si>
  <si>
    <t>사용자항목16</t>
  </si>
  <si>
    <t>사용자항목17</t>
  </si>
  <si>
    <t>사용자항목18</t>
  </si>
  <si>
    <t>사용자항목19</t>
  </si>
  <si>
    <t>간접재료비</t>
  </si>
  <si>
    <t>집      계      표</t>
  </si>
  <si>
    <t>공 사 원 가 계 산 서</t>
  </si>
  <si>
    <t xml:space="preserve">                   구  분
 비   목</t>
  </si>
  <si>
    <t>금      액</t>
  </si>
  <si>
    <t>구성비</t>
  </si>
  <si>
    <t>비    고</t>
  </si>
  <si>
    <t>직   접   재  료  비</t>
  </si>
  <si>
    <t>A1</t>
  </si>
  <si>
    <t>간   접   재  료  비</t>
  </si>
  <si>
    <t>A2</t>
  </si>
  <si>
    <t>작업설.부산물 등(△)</t>
  </si>
  <si>
    <t>A3</t>
  </si>
  <si>
    <t>소                계</t>
  </si>
  <si>
    <t>A</t>
  </si>
  <si>
    <t>직   접   노  무  비</t>
  </si>
  <si>
    <t>B1</t>
  </si>
  <si>
    <t>간   접   노  무  비</t>
  </si>
  <si>
    <t>B2</t>
  </si>
  <si>
    <t>B</t>
  </si>
  <si>
    <t>기    계    경    비</t>
  </si>
  <si>
    <t>C4</t>
  </si>
  <si>
    <t>산  재  보   험   료</t>
  </si>
  <si>
    <t>C10</t>
  </si>
  <si>
    <t>고  용  보   험   료</t>
  </si>
  <si>
    <t>C11</t>
  </si>
  <si>
    <t>건  강  보   험   료</t>
  </si>
  <si>
    <t>C12</t>
  </si>
  <si>
    <t>연  금  보   험   료</t>
  </si>
  <si>
    <t>C13</t>
  </si>
  <si>
    <t>노인 장기 요양보험료</t>
  </si>
  <si>
    <t>C14</t>
  </si>
  <si>
    <t>퇴 직 공 제 부 금 비</t>
  </si>
  <si>
    <t>C15</t>
  </si>
  <si>
    <t>산업 안전 보건관리비</t>
  </si>
  <si>
    <t>C16</t>
  </si>
  <si>
    <t>기    타    경    비</t>
  </si>
  <si>
    <t>C20</t>
  </si>
  <si>
    <t>환  경  보   전   비</t>
  </si>
  <si>
    <t>C25</t>
  </si>
  <si>
    <t>건설하도급보증수수료</t>
  </si>
  <si>
    <t>C30</t>
  </si>
  <si>
    <t>공사 이행 보증수수료</t>
  </si>
  <si>
    <t>C31</t>
  </si>
  <si>
    <t>건설기계대여보증수수료</t>
  </si>
  <si>
    <t>C32</t>
  </si>
  <si>
    <t>안   전   관  리  비</t>
  </si>
  <si>
    <t>C17</t>
  </si>
  <si>
    <t>품   질   관  리  비</t>
  </si>
  <si>
    <t>C18</t>
  </si>
  <si>
    <t>C</t>
  </si>
  <si>
    <t xml:space="preserve">         계</t>
  </si>
  <si>
    <t>X</t>
  </si>
  <si>
    <t>일  반   관   리  비</t>
  </si>
  <si>
    <t>D</t>
  </si>
  <si>
    <t>E</t>
  </si>
  <si>
    <t>총       원       가</t>
  </si>
  <si>
    <t>F</t>
  </si>
  <si>
    <t>부   가   가  치  세</t>
  </si>
  <si>
    <t>H</t>
  </si>
  <si>
    <t>도    급    금    액</t>
  </si>
  <si>
    <t>Y</t>
  </si>
  <si>
    <t>J</t>
  </si>
  <si>
    <t>U1</t>
  </si>
  <si>
    <t>총   공   사  금  액</t>
  </si>
  <si>
    <t>재료비</t>
  </si>
  <si>
    <t>노무비</t>
  </si>
  <si>
    <t>경  비</t>
  </si>
  <si>
    <t>순  공  사  원  가</t>
  </si>
  <si>
    <t>1,126,334 &lt; 1,351,601</t>
    <phoneticPr fontId="1" type="noConversion"/>
  </si>
  <si>
    <t>2024년도</t>
    <phoneticPr fontId="1" type="noConversion"/>
  </si>
  <si>
    <t>건설폐기물처리비</t>
    <phoneticPr fontId="1" type="noConversion"/>
  </si>
  <si>
    <t>폐콘크리트(구조물 해체시 발생)</t>
    <phoneticPr fontId="1" type="noConversion"/>
  </si>
  <si>
    <t>건설폐기물수집운반비(운반비)</t>
    <phoneticPr fontId="1" type="noConversion"/>
  </si>
  <si>
    <t>24톤 덤프트럭, 폐콘크리트</t>
    <phoneticPr fontId="1" type="noConversion"/>
  </si>
  <si>
    <t>건설폐재류(재건축,폐콘크리트,폐벽돌,폐기와)</t>
    <phoneticPr fontId="1" type="noConversion"/>
  </si>
  <si>
    <t>24톤 덤프트럭, 건설폐재류</t>
    <phoneticPr fontId="1" type="noConversion"/>
  </si>
  <si>
    <t>톤</t>
    <phoneticPr fontId="1" type="noConversion"/>
  </si>
  <si>
    <t>자리수조정</t>
    <phoneticPr fontId="1" type="noConversion"/>
  </si>
  <si>
    <t>식</t>
    <phoneticPr fontId="1" type="noConversion"/>
  </si>
  <si>
    <t>190-4번지</t>
    <phoneticPr fontId="1" type="noConversion"/>
  </si>
  <si>
    <t>190-26번지</t>
    <phoneticPr fontId="1" type="noConversion"/>
  </si>
  <si>
    <t>190-27번지</t>
    <phoneticPr fontId="1" type="noConversion"/>
  </si>
  <si>
    <t>190-28번지</t>
    <phoneticPr fontId="1" type="noConversion"/>
  </si>
  <si>
    <t>190-29번지</t>
    <phoneticPr fontId="1" type="noConversion"/>
  </si>
  <si>
    <t xml:space="preserve">01. 건설폐기물 처리비 </t>
    <phoneticPr fontId="1" type="noConversion"/>
  </si>
  <si>
    <t>02. 건설폐기물 처리비</t>
    <phoneticPr fontId="1" type="noConversion"/>
  </si>
  <si>
    <t>03. 건설폐기물 처리비</t>
    <phoneticPr fontId="1" type="noConversion"/>
  </si>
  <si>
    <t>04. 건설폐기물 처리비</t>
    <phoneticPr fontId="1" type="noConversion"/>
  </si>
  <si>
    <t>05. 건설폐기물 처리비</t>
    <phoneticPr fontId="1" type="noConversion"/>
  </si>
  <si>
    <t>0101. 폐기물처리비(폐콘크리트,건설폐재류)</t>
    <phoneticPr fontId="1" type="noConversion"/>
  </si>
  <si>
    <t>공사명:김천의료원 의료복지타운 조성부지 노후주택 철거공사-폐기물 (190-4번지)</t>
    <phoneticPr fontId="1" type="noConversion"/>
  </si>
  <si>
    <t>공사명:김천의료원 의료복지타운 조성부지 노후주택 철거공사-폐기물 (190-26번지)</t>
    <phoneticPr fontId="1" type="noConversion"/>
  </si>
  <si>
    <t>공사명:김천의료원 의료복지타운 조성부지 노후주택 철거공사-폐기물 (190-27번지)</t>
    <phoneticPr fontId="1" type="noConversion"/>
  </si>
  <si>
    <t>공사명:김천의료원 의료복지타운 조성부지 노후주택 철거공사-폐기물 (190-28번지)</t>
    <phoneticPr fontId="1" type="noConversion"/>
  </si>
  <si>
    <t>공사명:김천의료원 의료복지타운 조성부지 노후주택 철거공사-폐기물 (190-29번지)</t>
    <phoneticPr fontId="1" type="noConversion"/>
  </si>
  <si>
    <t>공사명 :김천의료원 의료복지타운 조성부지 노후주택철거공사-폐기물처리용역(폐콘크리트,폐재류)</t>
    <phoneticPr fontId="1" type="noConversion"/>
  </si>
  <si>
    <t>직.노*15%</t>
  </si>
  <si>
    <t>(노)*3.56%</t>
  </si>
  <si>
    <t>(노)*1.01%</t>
  </si>
  <si>
    <t>(직.노)*3.545%</t>
  </si>
  <si>
    <t>(직.노)*4.5%</t>
  </si>
  <si>
    <t>(건강보험료)*12.95%</t>
  </si>
  <si>
    <t>(직.노)*2.3%</t>
  </si>
  <si>
    <t>(재+직.노+(관급-0)/1.1)*3.11% &lt; (재+직.노)*3.11%*1.2</t>
  </si>
  <si>
    <t>(재+노)*4.6%</t>
  </si>
  <si>
    <t>(재+직.노+기.경)*0.5%</t>
  </si>
  <si>
    <t>(재+직.노+기.경)*0.081%</t>
  </si>
  <si>
    <t>(재+직.노+기.경)*0.07%</t>
  </si>
  <si>
    <t>(재+노+경)*8%</t>
  </si>
  <si>
    <t>(노+경+일)*15%</t>
  </si>
  <si>
    <t>(총원가)*10%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</si>
</sst>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43" formatCode="_-* #,##0.00_-;\-* #,##0.00_-;_-* &quot;-&quot;??_-;_-@_-"/>
    <numFmt numFmtId="176" formatCode="0.000%"/>
  </numFmts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000000"/>
      <name val="굴림체"/>
      <family val="3"/>
      <charset val="129"/>
    </font>
    <font>
      <sz val="9"/>
      <color theme="1"/>
      <name val="굴림체"/>
      <family val="3"/>
      <charset val="129"/>
    </font>
    <font>
      <b/>
      <u/>
      <sz val="9"/>
      <color rgb="FF0000FF"/>
      <name val="굴림체"/>
      <family val="3"/>
      <charset val="129"/>
    </font>
    <font>
      <b/>
      <u/>
      <sz val="9"/>
      <color rgb="FF0000FF"/>
      <name val="맑은 고딕"/>
      <family val="2"/>
      <charset val="129"/>
      <scheme val="minor"/>
    </font>
    <font>
      <sz val="7"/>
      <color rgb="FF000080"/>
      <name val="굴림체"/>
      <family val="3"/>
      <charset val="129"/>
    </font>
    <font>
      <sz val="7"/>
      <color theme="1"/>
      <name val="굴림체"/>
      <family val="3"/>
      <charset val="129"/>
    </font>
    <font>
      <b/>
      <sz val="7"/>
      <color rgb="FF000000"/>
      <name val="굴림체"/>
      <family val="3"/>
      <charset val="129"/>
    </font>
    <font>
      <b/>
      <sz val="20"/>
      <color rgb="FF000000"/>
      <name val="돋움체"/>
      <family val="3"/>
      <charset val="129"/>
    </font>
    <font>
      <sz val="7"/>
      <color rgb="FF000080"/>
      <name val="돋움체"/>
      <family val="3"/>
      <charset val="129"/>
    </font>
    <font>
      <b/>
      <sz val="7"/>
      <color rgb="FF800000"/>
      <name val="돋움체"/>
      <family val="3"/>
      <charset val="129"/>
    </font>
    <font>
      <sz val="7"/>
      <color theme="1"/>
      <name val="돋움체"/>
      <family val="3"/>
      <charset val="129"/>
    </font>
    <font>
      <b/>
      <sz val="7"/>
      <color rgb="FF000000"/>
      <name val="돋움체"/>
      <family val="3"/>
      <charset val="129"/>
    </font>
    <font>
      <sz val="9"/>
      <color rgb="FF000080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sz val="7"/>
      <color rgb="FFFF0000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7"/>
      <name val="돋움체"/>
      <family val="3"/>
      <charset val="129"/>
    </font>
    <font>
      <sz val="11"/>
      <name val="돋움"/>
      <family val="3"/>
      <charset val="129"/>
    </font>
    <font>
      <b/>
      <u/>
      <sz val="11"/>
      <color rgb="FF0000FF"/>
      <name val="굴림체"/>
      <family val="3"/>
      <charset val="129"/>
    </font>
    <font>
      <b/>
      <u/>
      <sz val="11"/>
      <color rgb="FF0000FF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4F4FD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1" xfId="0" quotePrefix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right" vertical="center" shrinkToFit="1"/>
    </xf>
    <xf numFmtId="0" fontId="8" fillId="2" borderId="1" xfId="0" quotePrefix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center" shrinkToFit="1"/>
    </xf>
    <xf numFmtId="0" fontId="12" fillId="0" borderId="1" xfId="0" quotePrefix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right" vertical="center" shrinkToFit="1"/>
    </xf>
    <xf numFmtId="0" fontId="13" fillId="2" borderId="1" xfId="0" quotePrefix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left" vertical="center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right" vertical="center" shrinkToFit="1"/>
    </xf>
    <xf numFmtId="0" fontId="15" fillId="0" borderId="11" xfId="0" quotePrefix="1" applyFont="1" applyBorder="1" applyAlignment="1">
      <alignment horizontal="left" vertical="center" shrinkToFit="1"/>
    </xf>
    <xf numFmtId="0" fontId="15" fillId="0" borderId="11" xfId="0" applyFont="1" applyBorder="1" applyAlignment="1">
      <alignment horizontal="right" vertical="center" shrinkToFit="1"/>
    </xf>
    <xf numFmtId="0" fontId="15" fillId="0" borderId="12" xfId="0" quotePrefix="1" applyFont="1" applyBorder="1" applyAlignment="1">
      <alignment horizontal="left" vertical="center" shrinkToFit="1"/>
    </xf>
    <xf numFmtId="0" fontId="15" fillId="0" borderId="12" xfId="0" applyFont="1" applyBorder="1" applyAlignment="1">
      <alignment horizontal="right" vertical="center" shrinkToFit="1"/>
    </xf>
    <xf numFmtId="0" fontId="15" fillId="0" borderId="13" xfId="0" quotePrefix="1" applyFont="1" applyBorder="1" applyAlignment="1">
      <alignment horizontal="left" vertical="center" shrinkToFit="1"/>
    </xf>
    <xf numFmtId="0" fontId="15" fillId="0" borderId="13" xfId="0" applyFont="1" applyBorder="1" applyAlignment="1">
      <alignment horizontal="right" vertical="center" shrinkToFit="1"/>
    </xf>
    <xf numFmtId="0" fontId="16" fillId="2" borderId="1" xfId="0" quotePrefix="1" applyFont="1" applyFill="1" applyBorder="1" applyAlignment="1">
      <alignment horizontal="left" vertical="center" shrinkToFit="1"/>
    </xf>
    <xf numFmtId="0" fontId="16" fillId="2" borderId="1" xfId="0" applyFont="1" applyFill="1" applyBorder="1" applyAlignment="1">
      <alignment horizontal="right" vertical="center" shrinkToFit="1"/>
    </xf>
    <xf numFmtId="0" fontId="15" fillId="0" borderId="13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right" vertical="center" shrinkToFit="1"/>
    </xf>
    <xf numFmtId="0" fontId="15" fillId="0" borderId="1" xfId="0" applyFont="1" applyBorder="1" applyAlignment="1">
      <alignment horizontal="left" vertical="center" shrinkToFit="1"/>
    </xf>
    <xf numFmtId="0" fontId="15" fillId="0" borderId="1" xfId="0" quotePrefix="1" applyFont="1" applyBorder="1" applyAlignment="1">
      <alignment horizontal="left" vertical="center" shrinkToFit="1"/>
    </xf>
    <xf numFmtId="0" fontId="17" fillId="0" borderId="1" xfId="0" quotePrefix="1" applyFont="1" applyBorder="1" applyAlignment="1">
      <alignment horizontal="left" vertical="center" shrinkToFit="1"/>
    </xf>
    <xf numFmtId="41" fontId="0" fillId="0" borderId="0" xfId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0" fontId="19" fillId="0" borderId="1" xfId="0" quotePrefix="1" applyFont="1" applyBorder="1" applyAlignment="1">
      <alignment horizontal="left" vertical="center" shrinkToFit="1"/>
    </xf>
    <xf numFmtId="176" fontId="23" fillId="0" borderId="0" xfId="0" applyNumberFormat="1" applyFont="1">
      <alignment vertical="center"/>
    </xf>
    <xf numFmtId="10" fontId="23" fillId="0" borderId="0" xfId="0" applyNumberFormat="1" applyFont="1">
      <alignment vertical="center"/>
    </xf>
    <xf numFmtId="0" fontId="15" fillId="0" borderId="12" xfId="0" applyFont="1" applyBorder="1" applyAlignment="1">
      <alignment horizontal="left" vertical="center" shrinkToFit="1"/>
    </xf>
    <xf numFmtId="0" fontId="23" fillId="0" borderId="0" xfId="0" applyFont="1" applyAlignment="1">
      <alignment horizontal="center" vertical="center"/>
    </xf>
    <xf numFmtId="2" fontId="0" fillId="0" borderId="0" xfId="0" applyNumberFormat="1">
      <alignment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left" vertical="center"/>
    </xf>
    <xf numFmtId="41" fontId="0" fillId="0" borderId="0" xfId="0" applyNumberFormat="1" applyAlignment="1">
      <alignment horizontal="left" vertical="center"/>
    </xf>
    <xf numFmtId="41" fontId="0" fillId="0" borderId="0" xfId="0" applyNumberFormat="1">
      <alignment vertical="center"/>
    </xf>
    <xf numFmtId="43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16" fillId="2" borderId="1" xfId="0" quotePrefix="1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1" fillId="0" borderId="0" xfId="0" quotePrefix="1" applyFont="1">
      <alignment vertical="center"/>
    </xf>
    <xf numFmtId="0" fontId="22" fillId="0" borderId="0" xfId="0" applyFont="1">
      <alignment vertical="center"/>
    </xf>
    <xf numFmtId="0" fontId="14" fillId="3" borderId="10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quotePrefix="1" applyFont="1" applyBorder="1" applyAlignment="1">
      <alignment horizontal="center" vertical="center" shrinkToFit="1"/>
    </xf>
    <xf numFmtId="0" fontId="3" fillId="0" borderId="4" xfId="0" quotePrefix="1" applyFont="1" applyBorder="1" applyAlignment="1">
      <alignment horizontal="center" vertical="center" shrinkToFit="1"/>
    </xf>
    <xf numFmtId="0" fontId="3" fillId="0" borderId="5" xfId="0" quotePrefix="1" applyFont="1" applyBorder="1" applyAlignment="1">
      <alignment horizontal="center" vertical="center" shrinkToFit="1"/>
    </xf>
    <xf numFmtId="0" fontId="3" fillId="0" borderId="11" xfId="0" quotePrefix="1" applyFont="1" applyBorder="1" applyAlignment="1">
      <alignment horizontal="center" vertical="center" textRotation="255" shrinkToFit="1"/>
    </xf>
    <xf numFmtId="0" fontId="3" fillId="0" borderId="12" xfId="0" applyFont="1" applyBorder="1" applyAlignment="1">
      <alignment horizontal="center" vertical="center" textRotation="255" shrinkToFit="1"/>
    </xf>
    <xf numFmtId="0" fontId="3" fillId="0" borderId="13" xfId="0" applyFont="1" applyBorder="1" applyAlignment="1">
      <alignment horizontal="center" vertical="center" textRotation="255" shrinkToFit="1"/>
    </xf>
    <xf numFmtId="0" fontId="3" fillId="0" borderId="1" xfId="0" applyFont="1" applyBorder="1" applyAlignment="1">
      <alignment horizontal="center" vertical="center" textRotation="255" shrinkToFit="1"/>
    </xf>
    <xf numFmtId="0" fontId="3" fillId="0" borderId="11" xfId="0" applyFont="1" applyBorder="1" applyAlignment="1">
      <alignment horizontal="center" vertical="center" textRotation="255" shrinkToFi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quotePrefix="1" applyFont="1">
      <alignment vertical="center"/>
    </xf>
    <xf numFmtId="0" fontId="5" fillId="0" borderId="0" xfId="0" applyFont="1">
      <alignment vertical="center"/>
    </xf>
    <xf numFmtId="0" fontId="11" fillId="4" borderId="1" xfId="0" quotePrefix="1" applyFont="1" applyFill="1" applyBorder="1" applyAlignment="1">
      <alignment horizontal="left" vertical="center" shrinkToFit="1"/>
    </xf>
    <xf numFmtId="0" fontId="11" fillId="4" borderId="1" xfId="0" applyFont="1" applyFill="1" applyBorder="1" applyAlignment="1">
      <alignment horizontal="left" vertical="center" shrinkToFit="1"/>
    </xf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3 3" xfId="2"/>
  </cellStyles>
  <dxfs count="30"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19D86"/>
  </sheetPr>
  <dimension ref="A1:P48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24" sqref="F24"/>
    </sheetView>
  </sheetViews>
  <sheetFormatPr defaultRowHeight="16.5"/>
  <cols>
    <col min="1" max="2" width="3.625" customWidth="1"/>
    <col min="3" max="3" width="15.625" style="2" customWidth="1"/>
    <col min="4" max="4" width="20.625" style="4" customWidth="1"/>
    <col min="5" max="5" width="51.625" style="2" customWidth="1"/>
    <col min="6" max="6" width="21.625" style="2" customWidth="1"/>
    <col min="7" max="9" width="9" hidden="1" customWidth="1"/>
    <col min="10" max="10" width="9" style="39" hidden="1" customWidth="1"/>
    <col min="11" max="11" width="9" hidden="1" customWidth="1"/>
    <col min="12" max="12" width="11.75" style="44" hidden="1" customWidth="1"/>
    <col min="13" max="13" width="13.25" hidden="1" customWidth="1"/>
    <col min="14" max="14" width="9.5" hidden="1" customWidth="1"/>
    <col min="15" max="16" width="9" hidden="1" customWidth="1"/>
  </cols>
  <sheetData>
    <row r="1" spans="1:16" ht="30" customHeight="1">
      <c r="A1" s="52" t="s">
        <v>56</v>
      </c>
      <c r="B1" s="52"/>
      <c r="C1" s="52"/>
      <c r="D1" s="52"/>
      <c r="E1" s="52"/>
      <c r="F1" s="52"/>
    </row>
    <row r="2" spans="1:16" ht="30" customHeight="1">
      <c r="A2" s="53" t="s">
        <v>150</v>
      </c>
      <c r="B2" s="54"/>
      <c r="C2" s="54"/>
      <c r="D2" s="54"/>
      <c r="E2" s="54"/>
      <c r="F2" s="54"/>
      <c r="J2" s="42" t="s">
        <v>124</v>
      </c>
    </row>
    <row r="3" spans="1:16" ht="12" customHeight="1">
      <c r="A3" s="55" t="s">
        <v>57</v>
      </c>
      <c r="B3" s="56"/>
      <c r="C3" s="57"/>
      <c r="D3" s="61" t="s">
        <v>58</v>
      </c>
      <c r="E3" s="61" t="s">
        <v>59</v>
      </c>
      <c r="F3" s="61" t="s">
        <v>60</v>
      </c>
      <c r="J3" s="40"/>
    </row>
    <row r="4" spans="1:16" ht="12" customHeight="1">
      <c r="A4" s="58"/>
      <c r="B4" s="59"/>
      <c r="C4" s="60"/>
      <c r="D4" s="61"/>
      <c r="E4" s="61"/>
      <c r="F4" s="61"/>
      <c r="J4" s="40"/>
    </row>
    <row r="5" spans="1:16" ht="13.9" customHeight="1">
      <c r="A5" s="67" t="s">
        <v>122</v>
      </c>
      <c r="B5" s="67" t="s">
        <v>119</v>
      </c>
      <c r="C5" s="23" t="s">
        <v>61</v>
      </c>
      <c r="D5" s="24">
        <f>집계표!F20</f>
        <v>0</v>
      </c>
      <c r="E5" s="23" t="s">
        <v>11</v>
      </c>
      <c r="F5" s="23" t="s">
        <v>11</v>
      </c>
      <c r="G5" s="1" t="s">
        <v>62</v>
      </c>
      <c r="H5">
        <v>0</v>
      </c>
      <c r="I5">
        <f t="shared" ref="I5:I29" si="0">D5</f>
        <v>0</v>
      </c>
      <c r="J5" s="40"/>
    </row>
    <row r="6" spans="1:16" ht="13.9" customHeight="1">
      <c r="A6" s="68"/>
      <c r="B6" s="68"/>
      <c r="C6" s="25" t="s">
        <v>63</v>
      </c>
      <c r="D6" s="26">
        <f>ROUNDDOWN(D5*H6, 0)</f>
        <v>0</v>
      </c>
      <c r="E6" s="25" t="s">
        <v>11</v>
      </c>
      <c r="F6" s="25" t="s">
        <v>11</v>
      </c>
      <c r="G6" s="1" t="s">
        <v>64</v>
      </c>
      <c r="H6">
        <v>0</v>
      </c>
      <c r="I6">
        <f t="shared" si="0"/>
        <v>0</v>
      </c>
      <c r="J6" s="40"/>
    </row>
    <row r="7" spans="1:16" ht="13.9" customHeight="1">
      <c r="A7" s="69"/>
      <c r="B7" s="69"/>
      <c r="C7" s="27" t="s">
        <v>65</v>
      </c>
      <c r="D7" s="28"/>
      <c r="E7" s="27" t="s">
        <v>11</v>
      </c>
      <c r="F7" s="27" t="s">
        <v>11</v>
      </c>
      <c r="G7" s="1" t="s">
        <v>66</v>
      </c>
      <c r="H7">
        <v>0</v>
      </c>
      <c r="I7">
        <f t="shared" si="0"/>
        <v>0</v>
      </c>
      <c r="J7" s="40"/>
    </row>
    <row r="8" spans="1:16" ht="13.9" customHeight="1">
      <c r="A8" s="70"/>
      <c r="B8" s="70"/>
      <c r="C8" s="29" t="s">
        <v>67</v>
      </c>
      <c r="D8" s="30">
        <f>SUM(D5:D6)-ABS(D7)</f>
        <v>0</v>
      </c>
      <c r="E8" s="29" t="s">
        <v>11</v>
      </c>
      <c r="F8" s="29" t="s">
        <v>11</v>
      </c>
      <c r="G8" s="1" t="s">
        <v>68</v>
      </c>
      <c r="H8">
        <v>0</v>
      </c>
      <c r="I8">
        <f t="shared" si="0"/>
        <v>0</v>
      </c>
      <c r="J8" s="40"/>
    </row>
    <row r="9" spans="1:16" ht="13.9" customHeight="1">
      <c r="A9" s="71"/>
      <c r="B9" s="67" t="s">
        <v>120</v>
      </c>
      <c r="C9" s="23" t="s">
        <v>69</v>
      </c>
      <c r="D9" s="24">
        <f>집계표!H20</f>
        <v>0</v>
      </c>
      <c r="E9" s="23" t="s">
        <v>11</v>
      </c>
      <c r="F9" s="23" t="s">
        <v>11</v>
      </c>
      <c r="G9" s="1" t="s">
        <v>70</v>
      </c>
      <c r="H9">
        <v>0</v>
      </c>
      <c r="I9">
        <f t="shared" si="0"/>
        <v>0</v>
      </c>
      <c r="J9" s="40"/>
    </row>
    <row r="10" spans="1:16" ht="13.9" customHeight="1">
      <c r="A10" s="69"/>
      <c r="B10" s="69"/>
      <c r="C10" s="27" t="s">
        <v>71</v>
      </c>
      <c r="D10" s="28">
        <f>ROUNDDOWN(D9*H10, 0)</f>
        <v>0</v>
      </c>
      <c r="E10" s="31" t="s">
        <v>151</v>
      </c>
      <c r="F10" s="27" t="s">
        <v>11</v>
      </c>
      <c r="G10" s="1" t="s">
        <v>72</v>
      </c>
      <c r="H10">
        <v>0.15</v>
      </c>
      <c r="I10">
        <f t="shared" si="0"/>
        <v>0</v>
      </c>
      <c r="J10" s="40">
        <v>0.126</v>
      </c>
      <c r="K10">
        <v>14.5</v>
      </c>
      <c r="L10" s="44">
        <v>14</v>
      </c>
      <c r="M10">
        <v>13</v>
      </c>
      <c r="N10">
        <f>K10+L10+M10</f>
        <v>41.5</v>
      </c>
      <c r="O10">
        <v>3</v>
      </c>
      <c r="P10" s="43">
        <f>ROUND(N10/O10,2)</f>
        <v>13.83</v>
      </c>
    </row>
    <row r="11" spans="1:16" ht="13.9" customHeight="1">
      <c r="A11" s="70"/>
      <c r="B11" s="70"/>
      <c r="C11" s="29" t="s">
        <v>67</v>
      </c>
      <c r="D11" s="30">
        <f>SUM(D9:D10)</f>
        <v>0</v>
      </c>
      <c r="E11" s="29" t="s">
        <v>11</v>
      </c>
      <c r="F11" s="29" t="s">
        <v>11</v>
      </c>
      <c r="G11" s="1" t="s">
        <v>73</v>
      </c>
      <c r="H11">
        <v>0</v>
      </c>
      <c r="I11">
        <f t="shared" si="0"/>
        <v>0</v>
      </c>
      <c r="J11" s="40"/>
    </row>
    <row r="12" spans="1:16" ht="13.9" customHeight="1">
      <c r="A12" s="71"/>
      <c r="B12" s="67" t="s">
        <v>121</v>
      </c>
      <c r="C12" s="23" t="s">
        <v>74</v>
      </c>
      <c r="D12" s="24"/>
      <c r="E12" s="23" t="s">
        <v>11</v>
      </c>
      <c r="F12" s="23" t="s">
        <v>11</v>
      </c>
      <c r="G12" s="1" t="s">
        <v>75</v>
      </c>
      <c r="H12">
        <v>0</v>
      </c>
      <c r="I12">
        <f t="shared" si="0"/>
        <v>0</v>
      </c>
      <c r="J12" s="40"/>
    </row>
    <row r="13" spans="1:16" ht="13.9" customHeight="1">
      <c r="A13" s="68"/>
      <c r="B13" s="68"/>
      <c r="C13" s="25" t="s">
        <v>76</v>
      </c>
      <c r="D13" s="26">
        <f>ROUNDDOWN((D11)*H13, 0)</f>
        <v>0</v>
      </c>
      <c r="E13" s="41" t="s">
        <v>152</v>
      </c>
      <c r="F13" s="25" t="s">
        <v>11</v>
      </c>
      <c r="G13" s="1" t="s">
        <v>77</v>
      </c>
      <c r="H13">
        <v>3.56E-2</v>
      </c>
      <c r="I13">
        <f t="shared" si="0"/>
        <v>0</v>
      </c>
      <c r="J13" s="40"/>
    </row>
    <row r="14" spans="1:16" ht="13.9" customHeight="1">
      <c r="A14" s="68"/>
      <c r="B14" s="68"/>
      <c r="C14" s="25" t="s">
        <v>78</v>
      </c>
      <c r="D14" s="26">
        <f>ROUNDDOWN((D11)*H14, 0)</f>
        <v>0</v>
      </c>
      <c r="E14" s="41" t="s">
        <v>153</v>
      </c>
      <c r="F14" s="25" t="s">
        <v>11</v>
      </c>
      <c r="G14" s="1" t="s">
        <v>79</v>
      </c>
      <c r="H14">
        <v>1.01E-2</v>
      </c>
      <c r="I14">
        <f t="shared" si="0"/>
        <v>0</v>
      </c>
      <c r="J14" s="40"/>
    </row>
    <row r="15" spans="1:16" ht="13.9" customHeight="1">
      <c r="A15" s="68"/>
      <c r="B15" s="68"/>
      <c r="C15" s="25" t="s">
        <v>80</v>
      </c>
      <c r="D15" s="26">
        <f>ROUNDDOWN((D9)*H15, 0)</f>
        <v>0</v>
      </c>
      <c r="E15" s="41" t="s">
        <v>154</v>
      </c>
      <c r="F15" s="25" t="s">
        <v>11</v>
      </c>
      <c r="G15" s="1" t="s">
        <v>81</v>
      </c>
      <c r="H15">
        <v>3.5450000000000002E-2</v>
      </c>
      <c r="I15">
        <f t="shared" si="0"/>
        <v>0</v>
      </c>
      <c r="J15" s="40"/>
    </row>
    <row r="16" spans="1:16" ht="13.9" customHeight="1">
      <c r="A16" s="68"/>
      <c r="B16" s="68"/>
      <c r="C16" s="25" t="s">
        <v>82</v>
      </c>
      <c r="D16" s="26">
        <f>ROUNDDOWN((D9)*H16, 0)</f>
        <v>0</v>
      </c>
      <c r="E16" s="41" t="s">
        <v>155</v>
      </c>
      <c r="F16" s="25" t="s">
        <v>11</v>
      </c>
      <c r="G16" s="1" t="s">
        <v>83</v>
      </c>
      <c r="H16">
        <v>4.4999999999999998E-2</v>
      </c>
      <c r="I16">
        <f t="shared" si="0"/>
        <v>0</v>
      </c>
      <c r="J16" s="40"/>
    </row>
    <row r="17" spans="1:14" ht="13.9" customHeight="1">
      <c r="A17" s="68"/>
      <c r="B17" s="68"/>
      <c r="C17" s="25" t="s">
        <v>84</v>
      </c>
      <c r="D17" s="26">
        <f>ROUNDDOWN((D15)*H17, 0)</f>
        <v>0</v>
      </c>
      <c r="E17" s="41" t="s">
        <v>156</v>
      </c>
      <c r="F17" s="25" t="s">
        <v>11</v>
      </c>
      <c r="G17" s="1" t="s">
        <v>85</v>
      </c>
      <c r="H17">
        <v>0.1295</v>
      </c>
      <c r="I17">
        <f t="shared" si="0"/>
        <v>0</v>
      </c>
      <c r="J17" s="40"/>
    </row>
    <row r="18" spans="1:14" ht="13.9" customHeight="1">
      <c r="A18" s="68"/>
      <c r="B18" s="68"/>
      <c r="C18" s="25" t="s">
        <v>86</v>
      </c>
      <c r="D18" s="26">
        <f>ROUNDDOWN((D9)*H18, 0)</f>
        <v>0</v>
      </c>
      <c r="E18" s="41" t="s">
        <v>157</v>
      </c>
      <c r="F18" s="25" t="s">
        <v>11</v>
      </c>
      <c r="G18" s="1" t="s">
        <v>87</v>
      </c>
      <c r="H18">
        <v>2.3E-2</v>
      </c>
      <c r="I18">
        <f t="shared" si="0"/>
        <v>0</v>
      </c>
      <c r="J18" s="40"/>
    </row>
    <row r="19" spans="1:14" ht="13.9" customHeight="1">
      <c r="A19" s="68"/>
      <c r="B19" s="68"/>
      <c r="C19" s="25" t="s">
        <v>88</v>
      </c>
      <c r="D19" s="26">
        <f>I19</f>
        <v>0</v>
      </c>
      <c r="E19" s="41" t="s">
        <v>158</v>
      </c>
      <c r="F19" s="25" t="s">
        <v>123</v>
      </c>
      <c r="G19" s="1" t="s">
        <v>89</v>
      </c>
      <c r="H19">
        <v>3.1099999999999999E-2</v>
      </c>
      <c r="I19">
        <f>ROUND(((D8+D9)/1.1)*H19,0)</f>
        <v>0</v>
      </c>
      <c r="J19" s="40">
        <v>2.93E-2</v>
      </c>
    </row>
    <row r="20" spans="1:14" ht="13.9" customHeight="1">
      <c r="A20" s="68"/>
      <c r="B20" s="68"/>
      <c r="C20" s="25" t="s">
        <v>90</v>
      </c>
      <c r="D20" s="26">
        <f>ROUNDDOWN((D8+D11)*H20, 0)</f>
        <v>0</v>
      </c>
      <c r="E20" s="41" t="s">
        <v>159</v>
      </c>
      <c r="F20" s="25" t="s">
        <v>11</v>
      </c>
      <c r="G20" s="1" t="s">
        <v>91</v>
      </c>
      <c r="H20">
        <v>4.5999999999999999E-2</v>
      </c>
      <c r="I20">
        <f t="shared" si="0"/>
        <v>0</v>
      </c>
      <c r="J20" s="40">
        <v>5.1999999999999998E-2</v>
      </c>
    </row>
    <row r="21" spans="1:14" ht="13.9" customHeight="1">
      <c r="A21" s="68"/>
      <c r="B21" s="68"/>
      <c r="C21" s="25" t="s">
        <v>92</v>
      </c>
      <c r="D21" s="26">
        <f>ROUNDDOWN((D8+D9+D12)*H21, 0)</f>
        <v>0</v>
      </c>
      <c r="E21" s="41" t="s">
        <v>160</v>
      </c>
      <c r="F21" s="25" t="s">
        <v>11</v>
      </c>
      <c r="G21" s="1" t="s">
        <v>93</v>
      </c>
      <c r="H21">
        <v>5.0000000000000001E-3</v>
      </c>
      <c r="I21">
        <f t="shared" si="0"/>
        <v>0</v>
      </c>
      <c r="J21" s="40"/>
      <c r="M21" s="47"/>
    </row>
    <row r="22" spans="1:14" ht="13.9" customHeight="1">
      <c r="A22" s="68"/>
      <c r="B22" s="68"/>
      <c r="C22" s="25" t="s">
        <v>94</v>
      </c>
      <c r="D22" s="26">
        <f>ROUNDDOWN((D8+D9+D12)*H22, 0)</f>
        <v>0</v>
      </c>
      <c r="E22" s="41" t="s">
        <v>161</v>
      </c>
      <c r="F22" s="25" t="s">
        <v>11</v>
      </c>
      <c r="G22" s="1" t="s">
        <v>95</v>
      </c>
      <c r="H22">
        <v>8.1000000000000006E-4</v>
      </c>
      <c r="I22">
        <f t="shared" si="0"/>
        <v>0</v>
      </c>
      <c r="J22" s="40"/>
    </row>
    <row r="23" spans="1:14" ht="13.9" customHeight="1">
      <c r="A23" s="68"/>
      <c r="B23" s="68"/>
      <c r="C23" s="25" t="s">
        <v>96</v>
      </c>
      <c r="D23" s="26">
        <f>ROUNDDOWN((D8+D9+D12)*H23*(6/12), 0)</f>
        <v>0</v>
      </c>
      <c r="E23" s="25" t="s">
        <v>11</v>
      </c>
      <c r="F23" s="25" t="s">
        <v>11</v>
      </c>
      <c r="G23" s="1" t="s">
        <v>97</v>
      </c>
      <c r="H23">
        <v>0</v>
      </c>
      <c r="I23">
        <f t="shared" si="0"/>
        <v>0</v>
      </c>
      <c r="J23" s="40"/>
      <c r="M23" s="48"/>
      <c r="N23" s="49"/>
    </row>
    <row r="24" spans="1:14" ht="13.9" customHeight="1">
      <c r="A24" s="68"/>
      <c r="B24" s="68"/>
      <c r="C24" s="25" t="s">
        <v>98</v>
      </c>
      <c r="D24" s="26">
        <f>ROUNDDOWN((D8+D9+D12)*H24, 0)</f>
        <v>0</v>
      </c>
      <c r="E24" s="41" t="s">
        <v>162</v>
      </c>
      <c r="F24" s="25" t="s">
        <v>11</v>
      </c>
      <c r="G24" s="1" t="s">
        <v>99</v>
      </c>
      <c r="H24">
        <v>7.000000000000001E-4</v>
      </c>
      <c r="I24">
        <f t="shared" si="0"/>
        <v>0</v>
      </c>
      <c r="J24" s="40"/>
    </row>
    <row r="25" spans="1:14" ht="13.9" customHeight="1">
      <c r="A25" s="68"/>
      <c r="B25" s="68"/>
      <c r="C25" s="25" t="s">
        <v>100</v>
      </c>
      <c r="D25" s="26"/>
      <c r="E25" s="25" t="s">
        <v>11</v>
      </c>
      <c r="F25" s="25"/>
      <c r="G25" s="1" t="s">
        <v>101</v>
      </c>
      <c r="H25">
        <v>0</v>
      </c>
      <c r="I25">
        <f t="shared" si="0"/>
        <v>0</v>
      </c>
      <c r="J25" s="40"/>
    </row>
    <row r="26" spans="1:14" ht="13.9" customHeight="1">
      <c r="A26" s="69"/>
      <c r="B26" s="69"/>
      <c r="C26" s="27" t="s">
        <v>102</v>
      </c>
      <c r="D26" s="28"/>
      <c r="E26" s="27" t="s">
        <v>11</v>
      </c>
      <c r="F26" s="27" t="s">
        <v>11</v>
      </c>
      <c r="G26" s="1" t="s">
        <v>103</v>
      </c>
      <c r="H26">
        <v>0</v>
      </c>
      <c r="I26">
        <f t="shared" si="0"/>
        <v>0</v>
      </c>
      <c r="J26" s="40"/>
      <c r="M26" s="44"/>
    </row>
    <row r="27" spans="1:14" ht="13.9" customHeight="1">
      <c r="A27" s="70"/>
      <c r="B27" s="70"/>
      <c r="C27" s="29" t="s">
        <v>67</v>
      </c>
      <c r="D27" s="30">
        <f>SUM(D12:D26)</f>
        <v>0</v>
      </c>
      <c r="E27" s="29" t="s">
        <v>11</v>
      </c>
      <c r="F27" s="29" t="s">
        <v>11</v>
      </c>
      <c r="G27" s="1" t="s">
        <v>104</v>
      </c>
      <c r="H27">
        <v>0</v>
      </c>
      <c r="I27">
        <f t="shared" si="0"/>
        <v>0</v>
      </c>
      <c r="J27" s="40"/>
    </row>
    <row r="28" spans="1:14" ht="13.9" customHeight="1">
      <c r="A28" s="70"/>
      <c r="B28" s="50" t="s">
        <v>105</v>
      </c>
      <c r="C28" s="51"/>
      <c r="D28" s="30">
        <f>D8+D11+D27</f>
        <v>0</v>
      </c>
      <c r="E28" s="29" t="s">
        <v>11</v>
      </c>
      <c r="F28" s="29" t="s">
        <v>11</v>
      </c>
      <c r="G28" s="1" t="s">
        <v>106</v>
      </c>
      <c r="H28">
        <v>0</v>
      </c>
      <c r="I28">
        <f t="shared" si="0"/>
        <v>0</v>
      </c>
      <c r="J28" s="40"/>
    </row>
    <row r="29" spans="1:14" ht="13.9" customHeight="1">
      <c r="A29" s="62" t="s">
        <v>107</v>
      </c>
      <c r="B29" s="63"/>
      <c r="C29" s="63"/>
      <c r="D29" s="32">
        <f>ROUNDDOWN((D8+D11+D27)*H29, 0)</f>
        <v>0</v>
      </c>
      <c r="E29" s="33" t="s">
        <v>163</v>
      </c>
      <c r="F29" s="34" t="s">
        <v>11</v>
      </c>
      <c r="G29" s="1" t="s">
        <v>108</v>
      </c>
      <c r="H29">
        <v>0.08</v>
      </c>
      <c r="I29">
        <f t="shared" si="0"/>
        <v>0</v>
      </c>
      <c r="J29" s="40">
        <v>0.06</v>
      </c>
    </row>
    <row r="30" spans="1:14" ht="13.9" customHeight="1">
      <c r="A30" s="62" t="s">
        <v>125</v>
      </c>
      <c r="B30" s="63"/>
      <c r="C30" s="63"/>
      <c r="D30" s="32">
        <f>집계표!J20</f>
        <v>0</v>
      </c>
      <c r="E30" s="33" t="s">
        <v>164</v>
      </c>
      <c r="F30" s="34" t="s">
        <v>11</v>
      </c>
      <c r="G30" s="1" t="s">
        <v>109</v>
      </c>
      <c r="H30">
        <v>0.15</v>
      </c>
      <c r="I30">
        <f>(I11+I27+I29)*H30</f>
        <v>0</v>
      </c>
      <c r="J30" s="40"/>
    </row>
    <row r="31" spans="1:14" ht="13.9" hidden="1" customHeight="1">
      <c r="A31" s="64"/>
      <c r="B31" s="65"/>
      <c r="C31" s="66"/>
      <c r="D31" s="32"/>
      <c r="E31" s="34" t="s">
        <v>11</v>
      </c>
      <c r="F31" s="34" t="s">
        <v>11</v>
      </c>
      <c r="G31" s="1" t="s">
        <v>1</v>
      </c>
      <c r="H31">
        <v>0</v>
      </c>
      <c r="I31">
        <f>D31</f>
        <v>0</v>
      </c>
      <c r="J31" s="40"/>
    </row>
    <row r="32" spans="1:14" ht="13.9" hidden="1" customHeight="1">
      <c r="A32" s="64"/>
      <c r="B32" s="65"/>
      <c r="C32" s="66"/>
      <c r="D32" s="32" t="e">
        <f>집계표!AH20</f>
        <v>#REF!</v>
      </c>
      <c r="E32" s="34" t="s">
        <v>11</v>
      </c>
      <c r="F32" s="34" t="s">
        <v>11</v>
      </c>
      <c r="G32" s="1" t="s">
        <v>20</v>
      </c>
      <c r="H32">
        <v>0</v>
      </c>
      <c r="I32" t="e">
        <f>D32</f>
        <v>#REF!</v>
      </c>
      <c r="J32" s="40"/>
    </row>
    <row r="33" spans="1:10" ht="13.9" customHeight="1">
      <c r="A33" s="62" t="s">
        <v>110</v>
      </c>
      <c r="B33" s="63"/>
      <c r="C33" s="63"/>
      <c r="D33" s="32">
        <f>D30</f>
        <v>0</v>
      </c>
      <c r="E33" s="34" t="s">
        <v>11</v>
      </c>
      <c r="F33" s="34" t="s">
        <v>11</v>
      </c>
      <c r="G33" s="1" t="s">
        <v>111</v>
      </c>
      <c r="H33">
        <v>0</v>
      </c>
      <c r="I33" t="e">
        <f>SUM(I28:I32)</f>
        <v>#REF!</v>
      </c>
      <c r="J33" s="40"/>
    </row>
    <row r="34" spans="1:10" ht="13.9" customHeight="1">
      <c r="A34" s="62" t="s">
        <v>112</v>
      </c>
      <c r="B34" s="63"/>
      <c r="C34" s="63"/>
      <c r="D34" s="32">
        <f>D33*0.1</f>
        <v>0</v>
      </c>
      <c r="E34" s="33" t="s">
        <v>165</v>
      </c>
      <c r="F34" s="34" t="s">
        <v>11</v>
      </c>
      <c r="G34" s="1" t="s">
        <v>113</v>
      </c>
      <c r="H34">
        <v>0.1</v>
      </c>
      <c r="I34" t="e">
        <f>ROUNDDOWN((I33)*H34, 0)</f>
        <v>#REF!</v>
      </c>
      <c r="J34" s="40"/>
    </row>
    <row r="35" spans="1:10" ht="13.9" customHeight="1">
      <c r="A35" s="50" t="s">
        <v>114</v>
      </c>
      <c r="B35" s="51"/>
      <c r="C35" s="51"/>
      <c r="D35" s="30">
        <f>D33+D34</f>
        <v>0</v>
      </c>
      <c r="E35" s="29" t="s">
        <v>11</v>
      </c>
      <c r="F35" s="29" t="s">
        <v>11</v>
      </c>
      <c r="G35" s="1" t="s">
        <v>115</v>
      </c>
      <c r="H35">
        <v>0</v>
      </c>
      <c r="I35" t="e">
        <f>I33+I34</f>
        <v>#REF!</v>
      </c>
      <c r="J35" s="40"/>
    </row>
    <row r="36" spans="1:10" ht="13.9" customHeight="1">
      <c r="A36" s="62"/>
      <c r="B36" s="63"/>
      <c r="C36" s="63"/>
      <c r="D36" s="32"/>
      <c r="E36" s="34"/>
      <c r="F36" s="34" t="s">
        <v>11</v>
      </c>
      <c r="G36" s="1" t="s">
        <v>116</v>
      </c>
      <c r="H36">
        <v>0</v>
      </c>
      <c r="I36">
        <f>D36</f>
        <v>0</v>
      </c>
      <c r="J36" s="40"/>
    </row>
    <row r="37" spans="1:10" ht="13.9" hidden="1" customHeight="1">
      <c r="A37" s="62"/>
      <c r="B37" s="63"/>
      <c r="C37" s="63"/>
      <c r="D37" s="32" t="e">
        <f>집계표!AC20</f>
        <v>#REF!</v>
      </c>
      <c r="E37" s="34" t="s">
        <v>11</v>
      </c>
      <c r="F37" s="34" t="s">
        <v>11</v>
      </c>
      <c r="G37" s="1" t="s">
        <v>117</v>
      </c>
      <c r="H37">
        <v>0</v>
      </c>
      <c r="I37" t="e">
        <f>D37</f>
        <v>#REF!</v>
      </c>
      <c r="J37" s="40"/>
    </row>
    <row r="38" spans="1:10" ht="13.9" customHeight="1">
      <c r="A38" s="50" t="s">
        <v>118</v>
      </c>
      <c r="B38" s="51"/>
      <c r="C38" s="51"/>
      <c r="D38" s="30">
        <f>D35</f>
        <v>0</v>
      </c>
      <c r="E38" s="29" t="s">
        <v>11</v>
      </c>
      <c r="F38" s="29" t="s">
        <v>11</v>
      </c>
      <c r="H38">
        <v>0</v>
      </c>
      <c r="I38" t="e">
        <f>I35+I36+I37</f>
        <v>#REF!</v>
      </c>
      <c r="J38" s="40"/>
    </row>
    <row r="41" spans="1:10">
      <c r="D41" s="36"/>
    </row>
    <row r="42" spans="1:10">
      <c r="D42" s="36"/>
    </row>
    <row r="43" spans="1:10">
      <c r="D43" s="36"/>
    </row>
    <row r="44" spans="1:10">
      <c r="D44" s="36"/>
    </row>
    <row r="45" spans="1:10">
      <c r="D45" s="36"/>
    </row>
    <row r="46" spans="1:10">
      <c r="D46" s="37"/>
    </row>
    <row r="47" spans="1:10">
      <c r="E47" s="45"/>
    </row>
    <row r="48" spans="1:10">
      <c r="E48" s="46"/>
    </row>
  </sheetData>
  <mergeCells count="21">
    <mergeCell ref="E3:E4"/>
    <mergeCell ref="F3:F4"/>
    <mergeCell ref="B5:B8"/>
    <mergeCell ref="B9:B11"/>
    <mergeCell ref="B12:B27"/>
    <mergeCell ref="A38:C38"/>
    <mergeCell ref="A1:F1"/>
    <mergeCell ref="A2:F2"/>
    <mergeCell ref="A3:C4"/>
    <mergeCell ref="D3:D4"/>
    <mergeCell ref="B28:C28"/>
    <mergeCell ref="A29:C29"/>
    <mergeCell ref="A30:C30"/>
    <mergeCell ref="A31:C31"/>
    <mergeCell ref="A32:C32"/>
    <mergeCell ref="A33:C33"/>
    <mergeCell ref="A5:A28"/>
    <mergeCell ref="A34:C34"/>
    <mergeCell ref="A35:C35"/>
    <mergeCell ref="A36:C36"/>
    <mergeCell ref="A37:C37"/>
  </mergeCells>
  <phoneticPr fontId="1" type="noConversion"/>
  <conditionalFormatting sqref="A5:F38">
    <cfRule type="containsText" dxfId="29" priority="1" stopIfTrue="1" operator="containsText" text=".">
      <formula>NOT(ISERROR(SEARCH(".",A5)))</formula>
    </cfRule>
    <cfRule type="notContainsText" dxfId="28" priority="2" stopIfTrue="1" operator="notContains" text=".">
      <formula>ISERROR(SEARCH(".",A5))</formula>
    </cfRule>
  </conditionalFormatting>
  <pageMargins left="0.94240188480376963" right="0.41666666666666669" top="0.15500031000062001" bottom="0.1388888888888889" header="0.3" footer="0.138888888888888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19D86"/>
  </sheetPr>
  <dimension ref="A1:AX20"/>
  <sheetViews>
    <sheetView zoomScale="130" zoomScaleNormal="13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J23" sqref="J23"/>
    </sheetView>
  </sheetViews>
  <sheetFormatPr defaultRowHeight="16.5"/>
  <cols>
    <col min="1" max="1" width="11.625" style="2" customWidth="1"/>
    <col min="2" max="2" width="10.625" style="2" customWidth="1"/>
    <col min="3" max="3" width="3.625" style="3" customWidth="1"/>
    <col min="4" max="4" width="5.625" style="3" customWidth="1"/>
    <col min="5" max="5" width="9.625" style="4" customWidth="1"/>
    <col min="6" max="6" width="10.625" style="4" customWidth="1"/>
    <col min="7" max="7" width="9.625" style="4" customWidth="1"/>
    <col min="8" max="8" width="10.625" style="4" customWidth="1"/>
    <col min="9" max="9" width="9.625" style="4" customWidth="1"/>
    <col min="10" max="10" width="10.625" style="4" customWidth="1"/>
    <col min="11" max="11" width="9.625" style="4" customWidth="1"/>
    <col min="12" max="12" width="10.625" style="4" customWidth="1"/>
    <col min="13" max="13" width="5.625" style="2" customWidth="1"/>
    <col min="14" max="50" width="9" hidden="1" customWidth="1"/>
  </cols>
  <sheetData>
    <row r="1" spans="1:50" ht="30" customHeight="1">
      <c r="A1" s="52" t="s">
        <v>55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50" ht="23.1" customHeight="1">
      <c r="A2" s="73" t="str">
        <f>원가계산서!A2</f>
        <v>공사명 :김천의료원 의료복지타운 조성부지 노후주택철거공사-폐기물처리용역(폐콘크리트,폐재류)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0" ht="23.1" customHeight="1">
      <c r="A3" s="72" t="s">
        <v>22</v>
      </c>
      <c r="B3" s="72" t="s">
        <v>23</v>
      </c>
      <c r="C3" s="72" t="s">
        <v>0</v>
      </c>
      <c r="D3" s="72" t="s">
        <v>15</v>
      </c>
      <c r="E3" s="72" t="s">
        <v>16</v>
      </c>
      <c r="F3" s="72"/>
      <c r="G3" s="72" t="s">
        <v>17</v>
      </c>
      <c r="H3" s="72"/>
      <c r="I3" s="72" t="s">
        <v>18</v>
      </c>
      <c r="J3" s="72"/>
      <c r="K3" s="72" t="s">
        <v>19</v>
      </c>
      <c r="L3" s="72"/>
      <c r="M3" s="72" t="s">
        <v>24</v>
      </c>
    </row>
    <row r="4" spans="1:50" ht="23.1" customHeight="1">
      <c r="A4" s="72"/>
      <c r="B4" s="72"/>
      <c r="C4" s="72"/>
      <c r="D4" s="72"/>
      <c r="E4" s="5" t="s">
        <v>3</v>
      </c>
      <c r="F4" s="5" t="s">
        <v>4</v>
      </c>
      <c r="G4" s="5" t="s">
        <v>3</v>
      </c>
      <c r="H4" s="5" t="s">
        <v>4</v>
      </c>
      <c r="I4" s="5" t="s">
        <v>3</v>
      </c>
      <c r="J4" s="5" t="s">
        <v>4</v>
      </c>
      <c r="K4" s="5" t="s">
        <v>3</v>
      </c>
      <c r="L4" s="5" t="s">
        <v>4</v>
      </c>
      <c r="M4" s="72"/>
      <c r="N4" t="s">
        <v>5</v>
      </c>
      <c r="O4" t="s">
        <v>6</v>
      </c>
      <c r="P4" t="s">
        <v>7</v>
      </c>
      <c r="Q4" t="s">
        <v>8</v>
      </c>
      <c r="R4" t="s">
        <v>12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9</v>
      </c>
      <c r="AX4" t="s">
        <v>10</v>
      </c>
    </row>
    <row r="5" spans="1:50" ht="23.1" customHeight="1">
      <c r="A5" s="6" t="s">
        <v>139</v>
      </c>
      <c r="B5" s="14" t="s">
        <v>134</v>
      </c>
      <c r="C5" s="8" t="s">
        <v>13</v>
      </c>
      <c r="D5" s="14">
        <v>1</v>
      </c>
      <c r="E5" s="9"/>
      <c r="F5" s="9">
        <f>D5*E5</f>
        <v>0</v>
      </c>
      <c r="G5" s="9"/>
      <c r="H5" s="9">
        <f>D5*G5</f>
        <v>0</v>
      </c>
      <c r="I5" s="9">
        <f>'내역서 190-4'!J22</f>
        <v>0</v>
      </c>
      <c r="J5" s="9">
        <f>D5*I5</f>
        <v>0</v>
      </c>
      <c r="K5" s="9">
        <f t="shared" ref="K5:L5" si="0">E5+G5+I5</f>
        <v>0</v>
      </c>
      <c r="L5" s="9">
        <f t="shared" si="0"/>
        <v>0</v>
      </c>
      <c r="M5" s="7"/>
      <c r="Q5">
        <v>1</v>
      </c>
      <c r="R5" t="e">
        <f>D5*#REF!</f>
        <v>#REF!</v>
      </c>
      <c r="S5" t="e">
        <f>D5*#REF!</f>
        <v>#REF!</v>
      </c>
      <c r="T5" t="e">
        <f>D5*#REF!</f>
        <v>#REF!</v>
      </c>
      <c r="U5" t="e">
        <f>D5*#REF!</f>
        <v>#REF!</v>
      </c>
      <c r="V5" t="e">
        <f>D5*#REF!</f>
        <v>#REF!</v>
      </c>
      <c r="W5" t="e">
        <f>D5*#REF!</f>
        <v>#REF!</v>
      </c>
      <c r="X5" t="e">
        <f>D5*#REF!</f>
        <v>#REF!</v>
      </c>
      <c r="Y5" t="e">
        <f>D5*#REF!</f>
        <v>#REF!</v>
      </c>
      <c r="Z5" t="e">
        <f>D5*#REF!</f>
        <v>#REF!</v>
      </c>
      <c r="AA5" t="e">
        <f>D5*#REF!</f>
        <v>#REF!</v>
      </c>
      <c r="AB5" t="e">
        <f>D5*#REF!</f>
        <v>#REF!</v>
      </c>
      <c r="AC5" t="e">
        <f>D5*#REF!</f>
        <v>#REF!</v>
      </c>
      <c r="AD5" t="e">
        <f>D5*#REF!</f>
        <v>#REF!</v>
      </c>
      <c r="AE5" t="e">
        <f>D5*#REF!</f>
        <v>#REF!</v>
      </c>
      <c r="AF5" t="e">
        <f>D5*#REF!</f>
        <v>#REF!</v>
      </c>
      <c r="AG5" t="e">
        <f>D5*#REF!</f>
        <v>#REF!</v>
      </c>
      <c r="AH5" t="e">
        <f>D5*#REF!</f>
        <v>#REF!</v>
      </c>
      <c r="AI5" t="e">
        <f>D5*#REF!</f>
        <v>#REF!</v>
      </c>
      <c r="AJ5" t="e">
        <f>D5*#REF!</f>
        <v>#REF!</v>
      </c>
      <c r="AK5" t="e">
        <f>D5*#REF!</f>
        <v>#REF!</v>
      </c>
      <c r="AL5" t="e">
        <f>D5*#REF!</f>
        <v>#REF!</v>
      </c>
      <c r="AM5" t="e">
        <f>D5*#REF!</f>
        <v>#REF!</v>
      </c>
      <c r="AN5" t="e">
        <f>D5*#REF!</f>
        <v>#REF!</v>
      </c>
      <c r="AO5" t="e">
        <f>D5*#REF!</f>
        <v>#REF!</v>
      </c>
      <c r="AP5" t="e">
        <f>D5*#REF!</f>
        <v>#REF!</v>
      </c>
      <c r="AQ5" t="e">
        <f>D5*#REF!</f>
        <v>#REF!</v>
      </c>
      <c r="AR5" t="e">
        <f>D5*#REF!</f>
        <v>#REF!</v>
      </c>
      <c r="AS5" t="e">
        <f>D5*#REF!</f>
        <v>#REF!</v>
      </c>
      <c r="AT5" t="e">
        <f>D5*#REF!</f>
        <v>#REF!</v>
      </c>
      <c r="AU5" t="e">
        <f>D5*#REF!</f>
        <v>#REF!</v>
      </c>
      <c r="AV5" t="e">
        <f>D5*#REF!</f>
        <v>#REF!</v>
      </c>
    </row>
    <row r="6" spans="1:50" ht="23.1" customHeight="1">
      <c r="A6" s="6" t="s">
        <v>140</v>
      </c>
      <c r="B6" s="14" t="s">
        <v>135</v>
      </c>
      <c r="C6" s="8" t="s">
        <v>13</v>
      </c>
      <c r="D6" s="14">
        <v>1</v>
      </c>
      <c r="E6" s="9"/>
      <c r="F6" s="9">
        <f>D6*E6</f>
        <v>0</v>
      </c>
      <c r="G6" s="9"/>
      <c r="H6" s="9">
        <f>D6*G6</f>
        <v>0</v>
      </c>
      <c r="I6" s="9">
        <f>'내역서190-26'!J22</f>
        <v>0</v>
      </c>
      <c r="J6" s="9">
        <f>D6*I6</f>
        <v>0</v>
      </c>
      <c r="K6" s="9">
        <f t="shared" ref="K6:K9" si="1">E6+G6+I6</f>
        <v>0</v>
      </c>
      <c r="L6" s="9">
        <f t="shared" ref="L6:L9" si="2">F6+H6+J6</f>
        <v>0</v>
      </c>
      <c r="M6" s="7"/>
      <c r="Q6">
        <v>1</v>
      </c>
      <c r="R6" t="e">
        <f>D6*#REF!</f>
        <v>#REF!</v>
      </c>
      <c r="S6" t="e">
        <f>D6*#REF!</f>
        <v>#REF!</v>
      </c>
      <c r="T6" t="e">
        <f>D6*#REF!</f>
        <v>#REF!</v>
      </c>
      <c r="U6" t="e">
        <f>D6*#REF!</f>
        <v>#REF!</v>
      </c>
      <c r="V6" t="e">
        <f>D6*#REF!</f>
        <v>#REF!</v>
      </c>
      <c r="W6" t="e">
        <f>D6*#REF!</f>
        <v>#REF!</v>
      </c>
      <c r="X6" t="e">
        <f>D6*#REF!</f>
        <v>#REF!</v>
      </c>
      <c r="Y6" t="e">
        <f>D6*#REF!</f>
        <v>#REF!</v>
      </c>
      <c r="Z6" t="e">
        <f>D6*#REF!</f>
        <v>#REF!</v>
      </c>
      <c r="AA6" t="e">
        <f>D6*#REF!</f>
        <v>#REF!</v>
      </c>
      <c r="AB6" t="e">
        <f>D6*#REF!</f>
        <v>#REF!</v>
      </c>
      <c r="AC6" t="e">
        <f>D6*#REF!</f>
        <v>#REF!</v>
      </c>
      <c r="AD6" t="e">
        <f>D6*#REF!</f>
        <v>#REF!</v>
      </c>
      <c r="AE6" t="e">
        <f>D6*#REF!</f>
        <v>#REF!</v>
      </c>
      <c r="AF6" t="e">
        <f>D6*#REF!</f>
        <v>#REF!</v>
      </c>
      <c r="AG6" t="e">
        <f>D6*#REF!</f>
        <v>#REF!</v>
      </c>
      <c r="AH6" t="e">
        <f>D6*#REF!</f>
        <v>#REF!</v>
      </c>
      <c r="AI6" t="e">
        <f>D6*#REF!</f>
        <v>#REF!</v>
      </c>
      <c r="AJ6" t="e">
        <f>D6*#REF!</f>
        <v>#REF!</v>
      </c>
      <c r="AK6" t="e">
        <f>D6*#REF!</f>
        <v>#REF!</v>
      </c>
      <c r="AL6" t="e">
        <f>D6*#REF!</f>
        <v>#REF!</v>
      </c>
      <c r="AM6" t="e">
        <f>D6*#REF!</f>
        <v>#REF!</v>
      </c>
      <c r="AN6" t="e">
        <f>D6*#REF!</f>
        <v>#REF!</v>
      </c>
      <c r="AO6" t="e">
        <f>D6*#REF!</f>
        <v>#REF!</v>
      </c>
      <c r="AP6" t="e">
        <f>D6*#REF!</f>
        <v>#REF!</v>
      </c>
      <c r="AQ6" t="e">
        <f>D6*#REF!</f>
        <v>#REF!</v>
      </c>
      <c r="AR6" t="e">
        <f>D6*#REF!</f>
        <v>#REF!</v>
      </c>
      <c r="AS6" t="e">
        <f>D6*#REF!</f>
        <v>#REF!</v>
      </c>
      <c r="AT6" t="e">
        <f>D6*#REF!</f>
        <v>#REF!</v>
      </c>
      <c r="AU6" t="e">
        <f>D6*#REF!</f>
        <v>#REF!</v>
      </c>
      <c r="AV6" t="e">
        <f>D6*#REF!</f>
        <v>#REF!</v>
      </c>
    </row>
    <row r="7" spans="1:50" ht="23.1" customHeight="1">
      <c r="A7" s="6" t="s">
        <v>141</v>
      </c>
      <c r="B7" s="14" t="s">
        <v>136</v>
      </c>
      <c r="C7" s="8" t="s">
        <v>13</v>
      </c>
      <c r="D7" s="14">
        <v>1</v>
      </c>
      <c r="E7" s="9"/>
      <c r="F7" s="9">
        <f>D7*E7</f>
        <v>0</v>
      </c>
      <c r="G7" s="9"/>
      <c r="H7" s="9">
        <f>D7*G7</f>
        <v>0</v>
      </c>
      <c r="I7" s="9">
        <f>'내역서190-27'!J22</f>
        <v>0</v>
      </c>
      <c r="J7" s="9">
        <f>D7*I7</f>
        <v>0</v>
      </c>
      <c r="K7" s="9">
        <f t="shared" si="1"/>
        <v>0</v>
      </c>
      <c r="L7" s="9">
        <f t="shared" si="2"/>
        <v>0</v>
      </c>
      <c r="M7" s="7"/>
      <c r="Q7">
        <v>1</v>
      </c>
      <c r="R7" t="e">
        <f>D7*#REF!</f>
        <v>#REF!</v>
      </c>
      <c r="S7" t="e">
        <f>D7*#REF!</f>
        <v>#REF!</v>
      </c>
      <c r="T7" t="e">
        <f>D7*#REF!</f>
        <v>#REF!</v>
      </c>
      <c r="U7" t="e">
        <f>D7*#REF!</f>
        <v>#REF!</v>
      </c>
      <c r="V7" t="e">
        <f>D7*#REF!</f>
        <v>#REF!</v>
      </c>
      <c r="W7" t="e">
        <f>D7*#REF!</f>
        <v>#REF!</v>
      </c>
      <c r="X7" t="e">
        <f>D7*#REF!</f>
        <v>#REF!</v>
      </c>
      <c r="Y7" t="e">
        <f>D7*#REF!</f>
        <v>#REF!</v>
      </c>
      <c r="Z7" t="e">
        <f>D7*#REF!</f>
        <v>#REF!</v>
      </c>
      <c r="AA7" t="e">
        <f>D7*#REF!</f>
        <v>#REF!</v>
      </c>
      <c r="AB7" t="e">
        <f>D7*#REF!</f>
        <v>#REF!</v>
      </c>
      <c r="AC7" t="e">
        <f>D7*#REF!</f>
        <v>#REF!</v>
      </c>
      <c r="AD7" t="e">
        <f>D7*#REF!</f>
        <v>#REF!</v>
      </c>
      <c r="AE7" t="e">
        <f>D7*#REF!</f>
        <v>#REF!</v>
      </c>
      <c r="AF7" t="e">
        <f>D7*#REF!</f>
        <v>#REF!</v>
      </c>
      <c r="AG7" t="e">
        <f>D7*#REF!</f>
        <v>#REF!</v>
      </c>
      <c r="AH7" t="e">
        <f>D7*#REF!</f>
        <v>#REF!</v>
      </c>
      <c r="AI7" t="e">
        <f>D7*#REF!</f>
        <v>#REF!</v>
      </c>
      <c r="AJ7" t="e">
        <f>D7*#REF!</f>
        <v>#REF!</v>
      </c>
      <c r="AK7" t="e">
        <f>D7*#REF!</f>
        <v>#REF!</v>
      </c>
      <c r="AL7" t="e">
        <f>D7*#REF!</f>
        <v>#REF!</v>
      </c>
      <c r="AM7" t="e">
        <f>D7*#REF!</f>
        <v>#REF!</v>
      </c>
      <c r="AN7" t="e">
        <f>D7*#REF!</f>
        <v>#REF!</v>
      </c>
      <c r="AO7" t="e">
        <f>D7*#REF!</f>
        <v>#REF!</v>
      </c>
      <c r="AP7" t="e">
        <f>D7*#REF!</f>
        <v>#REF!</v>
      </c>
      <c r="AQ7" t="e">
        <f>D7*#REF!</f>
        <v>#REF!</v>
      </c>
      <c r="AR7" t="e">
        <f>D7*#REF!</f>
        <v>#REF!</v>
      </c>
      <c r="AS7" t="e">
        <f>D7*#REF!</f>
        <v>#REF!</v>
      </c>
      <c r="AT7" t="e">
        <f>D7*#REF!</f>
        <v>#REF!</v>
      </c>
      <c r="AU7" t="e">
        <f>D7*#REF!</f>
        <v>#REF!</v>
      </c>
      <c r="AV7" t="e">
        <f>D7*#REF!</f>
        <v>#REF!</v>
      </c>
    </row>
    <row r="8" spans="1:50" ht="23.1" customHeight="1">
      <c r="A8" s="6" t="s">
        <v>142</v>
      </c>
      <c r="B8" s="14" t="s">
        <v>137</v>
      </c>
      <c r="C8" s="8" t="s">
        <v>13</v>
      </c>
      <c r="D8" s="14">
        <v>1</v>
      </c>
      <c r="E8" s="9"/>
      <c r="F8" s="9">
        <f>D8*E8</f>
        <v>0</v>
      </c>
      <c r="G8" s="9"/>
      <c r="H8" s="9">
        <f>D8*G8</f>
        <v>0</v>
      </c>
      <c r="I8" s="9">
        <f>'내역서190-28'!J22</f>
        <v>0</v>
      </c>
      <c r="J8" s="9">
        <f>D8*I8</f>
        <v>0</v>
      </c>
      <c r="K8" s="9">
        <f t="shared" si="1"/>
        <v>0</v>
      </c>
      <c r="L8" s="9">
        <f t="shared" si="2"/>
        <v>0</v>
      </c>
      <c r="M8" s="7"/>
      <c r="Q8">
        <v>1</v>
      </c>
      <c r="R8" t="e">
        <f>D8*#REF!</f>
        <v>#REF!</v>
      </c>
      <c r="S8" t="e">
        <f>D8*#REF!</f>
        <v>#REF!</v>
      </c>
      <c r="T8" t="e">
        <f>D8*#REF!</f>
        <v>#REF!</v>
      </c>
      <c r="U8" t="e">
        <f>D8*#REF!</f>
        <v>#REF!</v>
      </c>
      <c r="V8" t="e">
        <f>D8*#REF!</f>
        <v>#REF!</v>
      </c>
      <c r="W8" t="e">
        <f>D8*#REF!</f>
        <v>#REF!</v>
      </c>
      <c r="X8" t="e">
        <f>D8*#REF!</f>
        <v>#REF!</v>
      </c>
      <c r="Y8" t="e">
        <f>D8*#REF!</f>
        <v>#REF!</v>
      </c>
      <c r="Z8" t="e">
        <f>D8*#REF!</f>
        <v>#REF!</v>
      </c>
      <c r="AA8" t="e">
        <f>D8*#REF!</f>
        <v>#REF!</v>
      </c>
      <c r="AB8" t="e">
        <f>D8*#REF!</f>
        <v>#REF!</v>
      </c>
      <c r="AC8" t="e">
        <f>D8*#REF!</f>
        <v>#REF!</v>
      </c>
      <c r="AD8" t="e">
        <f>D8*#REF!</f>
        <v>#REF!</v>
      </c>
      <c r="AE8" t="e">
        <f>D8*#REF!</f>
        <v>#REF!</v>
      </c>
      <c r="AF8" t="e">
        <f>D8*#REF!</f>
        <v>#REF!</v>
      </c>
      <c r="AG8" t="e">
        <f>D8*#REF!</f>
        <v>#REF!</v>
      </c>
      <c r="AH8" t="e">
        <f>D8*#REF!</f>
        <v>#REF!</v>
      </c>
      <c r="AI8" t="e">
        <f>D8*#REF!</f>
        <v>#REF!</v>
      </c>
      <c r="AJ8" t="e">
        <f>D8*#REF!</f>
        <v>#REF!</v>
      </c>
      <c r="AK8" t="e">
        <f>D8*#REF!</f>
        <v>#REF!</v>
      </c>
      <c r="AL8" t="e">
        <f>D8*#REF!</f>
        <v>#REF!</v>
      </c>
      <c r="AM8" t="e">
        <f>D8*#REF!</f>
        <v>#REF!</v>
      </c>
      <c r="AN8" t="e">
        <f>D8*#REF!</f>
        <v>#REF!</v>
      </c>
      <c r="AO8" t="e">
        <f>D8*#REF!</f>
        <v>#REF!</v>
      </c>
      <c r="AP8" t="e">
        <f>D8*#REF!</f>
        <v>#REF!</v>
      </c>
      <c r="AQ8" t="e">
        <f>D8*#REF!</f>
        <v>#REF!</v>
      </c>
      <c r="AR8" t="e">
        <f>D8*#REF!</f>
        <v>#REF!</v>
      </c>
      <c r="AS8" t="e">
        <f>D8*#REF!</f>
        <v>#REF!</v>
      </c>
      <c r="AT8" t="e">
        <f>D8*#REF!</f>
        <v>#REF!</v>
      </c>
      <c r="AU8" t="e">
        <f>D8*#REF!</f>
        <v>#REF!</v>
      </c>
      <c r="AV8" t="e">
        <f>D8*#REF!</f>
        <v>#REF!</v>
      </c>
    </row>
    <row r="9" spans="1:50" ht="23.1" customHeight="1">
      <c r="A9" s="6" t="s">
        <v>143</v>
      </c>
      <c r="B9" s="14" t="s">
        <v>138</v>
      </c>
      <c r="C9" s="8" t="s">
        <v>13</v>
      </c>
      <c r="D9" s="14">
        <v>1</v>
      </c>
      <c r="E9" s="9"/>
      <c r="F9" s="9">
        <f>D9*E9</f>
        <v>0</v>
      </c>
      <c r="G9" s="9"/>
      <c r="H9" s="9">
        <f>D9*G9</f>
        <v>0</v>
      </c>
      <c r="I9" s="9">
        <f>'내역서-190-29'!J22</f>
        <v>0</v>
      </c>
      <c r="J9" s="9">
        <f>D9*I9</f>
        <v>0</v>
      </c>
      <c r="K9" s="9">
        <f t="shared" si="1"/>
        <v>0</v>
      </c>
      <c r="L9" s="9">
        <f t="shared" si="2"/>
        <v>0</v>
      </c>
      <c r="M9" s="7"/>
      <c r="Q9">
        <v>1</v>
      </c>
      <c r="R9" t="e">
        <f>D9*#REF!</f>
        <v>#REF!</v>
      </c>
      <c r="S9" t="e">
        <f>D9*#REF!</f>
        <v>#REF!</v>
      </c>
      <c r="T9" t="e">
        <f>D9*#REF!</f>
        <v>#REF!</v>
      </c>
      <c r="U9" t="e">
        <f>D9*#REF!</f>
        <v>#REF!</v>
      </c>
      <c r="V9" t="e">
        <f>D9*#REF!</f>
        <v>#REF!</v>
      </c>
      <c r="W9" t="e">
        <f>D9*#REF!</f>
        <v>#REF!</v>
      </c>
      <c r="X9" t="e">
        <f>D9*#REF!</f>
        <v>#REF!</v>
      </c>
      <c r="Y9" t="e">
        <f>D9*#REF!</f>
        <v>#REF!</v>
      </c>
      <c r="Z9" t="e">
        <f>D9*#REF!</f>
        <v>#REF!</v>
      </c>
      <c r="AA9" t="e">
        <f>D9*#REF!</f>
        <v>#REF!</v>
      </c>
      <c r="AB9" t="e">
        <f>D9*#REF!</f>
        <v>#REF!</v>
      </c>
      <c r="AC9" t="e">
        <f>D9*#REF!</f>
        <v>#REF!</v>
      </c>
      <c r="AD9" t="e">
        <f>D9*#REF!</f>
        <v>#REF!</v>
      </c>
      <c r="AE9" t="e">
        <f>D9*#REF!</f>
        <v>#REF!</v>
      </c>
      <c r="AF9" t="e">
        <f>D9*#REF!</f>
        <v>#REF!</v>
      </c>
      <c r="AG9" t="e">
        <f>D9*#REF!</f>
        <v>#REF!</v>
      </c>
      <c r="AH9" t="e">
        <f>D9*#REF!</f>
        <v>#REF!</v>
      </c>
      <c r="AI9" t="e">
        <f>D9*#REF!</f>
        <v>#REF!</v>
      </c>
      <c r="AJ9" t="e">
        <f>D9*#REF!</f>
        <v>#REF!</v>
      </c>
      <c r="AK9" t="e">
        <f>D9*#REF!</f>
        <v>#REF!</v>
      </c>
      <c r="AL9" t="e">
        <f>D9*#REF!</f>
        <v>#REF!</v>
      </c>
      <c r="AM9" t="e">
        <f>D9*#REF!</f>
        <v>#REF!</v>
      </c>
      <c r="AN9" t="e">
        <f>D9*#REF!</f>
        <v>#REF!</v>
      </c>
      <c r="AO9" t="e">
        <f>D9*#REF!</f>
        <v>#REF!</v>
      </c>
      <c r="AP9" t="e">
        <f>D9*#REF!</f>
        <v>#REF!</v>
      </c>
      <c r="AQ9" t="e">
        <f>D9*#REF!</f>
        <v>#REF!</v>
      </c>
      <c r="AR9" t="e">
        <f>D9*#REF!</f>
        <v>#REF!</v>
      </c>
      <c r="AS9" t="e">
        <f>D9*#REF!</f>
        <v>#REF!</v>
      </c>
      <c r="AT9" t="e">
        <f>D9*#REF!</f>
        <v>#REF!</v>
      </c>
      <c r="AU9" t="e">
        <f>D9*#REF!</f>
        <v>#REF!</v>
      </c>
      <c r="AV9" t="e">
        <f>D9*#REF!</f>
        <v>#REF!</v>
      </c>
    </row>
    <row r="10" spans="1:50" ht="23.1" customHeight="1">
      <c r="A10" s="7"/>
      <c r="B10" s="7"/>
      <c r="C10" s="14"/>
      <c r="D10" s="14"/>
      <c r="E10" s="9"/>
      <c r="F10" s="9"/>
      <c r="G10" s="9"/>
      <c r="H10" s="9"/>
      <c r="I10" s="9"/>
      <c r="J10" s="9"/>
      <c r="K10" s="9"/>
      <c r="L10" s="9"/>
      <c r="M10" s="7"/>
    </row>
    <row r="11" spans="1:50" ht="23.1" customHeight="1">
      <c r="A11" s="7"/>
      <c r="B11" s="7"/>
      <c r="C11" s="14"/>
      <c r="D11" s="14"/>
      <c r="E11" s="9"/>
      <c r="F11" s="9"/>
      <c r="G11" s="9"/>
      <c r="H11" s="9"/>
      <c r="I11" s="9"/>
      <c r="J11" s="9"/>
      <c r="K11" s="9"/>
      <c r="L11" s="9"/>
      <c r="M11" s="7"/>
    </row>
    <row r="12" spans="1:50" ht="23.1" customHeight="1">
      <c r="A12" s="7"/>
      <c r="B12" s="7"/>
      <c r="C12" s="14"/>
      <c r="D12" s="14"/>
      <c r="E12" s="9"/>
      <c r="F12" s="9"/>
      <c r="G12" s="9"/>
      <c r="H12" s="9"/>
      <c r="I12" s="9"/>
      <c r="J12" s="9"/>
      <c r="K12" s="9"/>
      <c r="L12" s="9"/>
      <c r="M12" s="7"/>
    </row>
    <row r="13" spans="1:50" ht="23.1" customHeight="1">
      <c r="A13" s="7"/>
      <c r="B13" s="7"/>
      <c r="C13" s="14"/>
      <c r="D13" s="14"/>
      <c r="E13" s="9"/>
      <c r="F13" s="9"/>
      <c r="G13" s="9"/>
      <c r="H13" s="9"/>
      <c r="I13" s="9"/>
      <c r="J13" s="9"/>
      <c r="K13" s="9"/>
      <c r="L13" s="9"/>
      <c r="M13" s="7"/>
    </row>
    <row r="14" spans="1:50" ht="23.1" customHeight="1">
      <c r="A14" s="7"/>
      <c r="B14" s="7"/>
      <c r="C14" s="14"/>
      <c r="D14" s="14"/>
      <c r="E14" s="9"/>
      <c r="F14" s="9"/>
      <c r="G14" s="9"/>
      <c r="H14" s="9"/>
      <c r="I14" s="9"/>
      <c r="J14" s="9"/>
      <c r="K14" s="9"/>
      <c r="L14" s="9"/>
      <c r="M14" s="7"/>
    </row>
    <row r="15" spans="1:50" ht="23.1" customHeight="1">
      <c r="A15" s="7"/>
      <c r="B15" s="7"/>
      <c r="C15" s="14"/>
      <c r="D15" s="14"/>
      <c r="E15" s="9"/>
      <c r="F15" s="9"/>
      <c r="G15" s="9"/>
      <c r="H15" s="9"/>
      <c r="I15" s="9"/>
      <c r="J15" s="9"/>
      <c r="K15" s="9"/>
      <c r="L15" s="9"/>
      <c r="M15" s="7"/>
    </row>
    <row r="16" spans="1:50" ht="23.1" customHeight="1">
      <c r="A16" s="7"/>
      <c r="B16" s="7"/>
      <c r="C16" s="14"/>
      <c r="D16" s="14"/>
      <c r="E16" s="9"/>
      <c r="F16" s="9"/>
      <c r="G16" s="9"/>
      <c r="H16" s="9"/>
      <c r="I16" s="9"/>
      <c r="J16" s="9"/>
      <c r="K16" s="9"/>
      <c r="L16" s="9"/>
      <c r="M16" s="7"/>
    </row>
    <row r="17" spans="1:50" ht="23.1" customHeight="1">
      <c r="A17" s="7"/>
      <c r="B17" s="7"/>
      <c r="C17" s="14"/>
      <c r="D17" s="14"/>
      <c r="E17" s="9"/>
      <c r="F17" s="9"/>
      <c r="G17" s="9"/>
      <c r="H17" s="9"/>
      <c r="I17" s="9"/>
      <c r="J17" s="9"/>
      <c r="K17" s="9"/>
      <c r="L17" s="9"/>
      <c r="M17" s="7"/>
    </row>
    <row r="18" spans="1:50" ht="23.1" customHeight="1">
      <c r="A18" s="7"/>
      <c r="B18" s="7"/>
      <c r="C18" s="14"/>
      <c r="D18" s="14"/>
      <c r="E18" s="9"/>
      <c r="F18" s="9"/>
      <c r="G18" s="9"/>
      <c r="H18" s="9"/>
      <c r="I18" s="9"/>
      <c r="J18" s="9"/>
      <c r="K18" s="9"/>
      <c r="L18" s="9"/>
      <c r="M18" s="7"/>
    </row>
    <row r="19" spans="1:50" ht="23.1" customHeight="1">
      <c r="A19" s="7"/>
      <c r="B19" s="7"/>
      <c r="C19" s="14"/>
      <c r="D19" s="14"/>
      <c r="E19" s="9"/>
      <c r="F19" s="9"/>
      <c r="G19" s="9"/>
      <c r="H19" s="9"/>
      <c r="I19" s="9"/>
      <c r="J19" s="9"/>
      <c r="K19" s="9"/>
      <c r="L19" s="9"/>
      <c r="M19" s="7"/>
    </row>
    <row r="20" spans="1:50" ht="23.1" customHeight="1">
      <c r="A20" s="10" t="s">
        <v>14</v>
      </c>
      <c r="B20" s="11"/>
      <c r="C20" s="12"/>
      <c r="D20" s="12"/>
      <c r="E20" s="13"/>
      <c r="F20" s="13">
        <f>SUMIF(Q5:Q9, "1", F5:F9)</f>
        <v>0</v>
      </c>
      <c r="G20" s="13"/>
      <c r="H20" s="13">
        <f>SUMIF(Q5:Q9, "1", H5:H9)</f>
        <v>0</v>
      </c>
      <c r="I20" s="13"/>
      <c r="J20" s="13">
        <f>SUMIF(Q5:Q9, "1", J5:J9)</f>
        <v>0</v>
      </c>
      <c r="K20" s="13"/>
      <c r="L20" s="13">
        <f>F20+H20+J20</f>
        <v>0</v>
      </c>
      <c r="M20" s="11"/>
      <c r="R20" t="e">
        <f t="shared" ref="R20:AX20" si="3">SUM(R5:R9)</f>
        <v>#REF!</v>
      </c>
      <c r="S20" t="e">
        <f t="shared" si="3"/>
        <v>#REF!</v>
      </c>
      <c r="T20" t="e">
        <f t="shared" si="3"/>
        <v>#REF!</v>
      </c>
      <c r="U20" t="e">
        <f t="shared" si="3"/>
        <v>#REF!</v>
      </c>
      <c r="V20" t="e">
        <f t="shared" si="3"/>
        <v>#REF!</v>
      </c>
      <c r="W20" t="e">
        <f t="shared" si="3"/>
        <v>#REF!</v>
      </c>
      <c r="X20" t="e">
        <f t="shared" si="3"/>
        <v>#REF!</v>
      </c>
      <c r="Y20" t="e">
        <f t="shared" si="3"/>
        <v>#REF!</v>
      </c>
      <c r="Z20" t="e">
        <f t="shared" si="3"/>
        <v>#REF!</v>
      </c>
      <c r="AA20" t="e">
        <f t="shared" si="3"/>
        <v>#REF!</v>
      </c>
      <c r="AB20" t="e">
        <f t="shared" si="3"/>
        <v>#REF!</v>
      </c>
      <c r="AC20" t="e">
        <f t="shared" si="3"/>
        <v>#REF!</v>
      </c>
      <c r="AD20" t="e">
        <f t="shared" si="3"/>
        <v>#REF!</v>
      </c>
      <c r="AE20" t="e">
        <f t="shared" si="3"/>
        <v>#REF!</v>
      </c>
      <c r="AF20" t="e">
        <f t="shared" si="3"/>
        <v>#REF!</v>
      </c>
      <c r="AG20" t="e">
        <f t="shared" si="3"/>
        <v>#REF!</v>
      </c>
      <c r="AH20" t="e">
        <f t="shared" si="3"/>
        <v>#REF!</v>
      </c>
      <c r="AI20" t="e">
        <f t="shared" si="3"/>
        <v>#REF!</v>
      </c>
      <c r="AJ20" t="e">
        <f t="shared" si="3"/>
        <v>#REF!</v>
      </c>
      <c r="AK20" t="e">
        <f t="shared" si="3"/>
        <v>#REF!</v>
      </c>
      <c r="AL20" t="e">
        <f t="shared" si="3"/>
        <v>#REF!</v>
      </c>
      <c r="AM20" t="e">
        <f t="shared" si="3"/>
        <v>#REF!</v>
      </c>
      <c r="AN20" t="e">
        <f t="shared" si="3"/>
        <v>#REF!</v>
      </c>
      <c r="AO20" t="e">
        <f t="shared" si="3"/>
        <v>#REF!</v>
      </c>
      <c r="AP20" t="e">
        <f t="shared" si="3"/>
        <v>#REF!</v>
      </c>
      <c r="AQ20" t="e">
        <f t="shared" si="3"/>
        <v>#REF!</v>
      </c>
      <c r="AR20" t="e">
        <f t="shared" si="3"/>
        <v>#REF!</v>
      </c>
      <c r="AS20" t="e">
        <f t="shared" si="3"/>
        <v>#REF!</v>
      </c>
      <c r="AT20" t="e">
        <f t="shared" si="3"/>
        <v>#REF!</v>
      </c>
      <c r="AU20" t="e">
        <f t="shared" si="3"/>
        <v>#REF!</v>
      </c>
      <c r="AV20" t="e">
        <f t="shared" si="3"/>
        <v>#REF!</v>
      </c>
      <c r="AW20">
        <f t="shared" si="3"/>
        <v>0</v>
      </c>
      <c r="AX20">
        <f t="shared" si="3"/>
        <v>0</v>
      </c>
    </row>
  </sheetData>
  <mergeCells count="11">
    <mergeCell ref="K3:L3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:M5 A10:M20 A6:A9">
    <cfRule type="containsText" dxfId="27" priority="17" stopIfTrue="1" operator="containsText" text=".">
      <formula>NOT(ISERROR(SEARCH(".",A5)))</formula>
    </cfRule>
    <cfRule type="notContainsText" dxfId="26" priority="18" stopIfTrue="1" operator="notContains" text=".">
      <formula>ISERROR(SEARCH(".",A5))</formula>
    </cfRule>
  </conditionalFormatting>
  <conditionalFormatting sqref="B9:M9">
    <cfRule type="containsText" dxfId="25" priority="9" stopIfTrue="1" operator="containsText" text=".">
      <formula>NOT(ISERROR(SEARCH(".",B9)))</formula>
    </cfRule>
    <cfRule type="notContainsText" dxfId="24" priority="10" stopIfTrue="1" operator="notContains" text=".">
      <formula>ISERROR(SEARCH(".",B9))</formula>
    </cfRule>
  </conditionalFormatting>
  <conditionalFormatting sqref="B6:M6">
    <cfRule type="containsText" dxfId="23" priority="15" stopIfTrue="1" operator="containsText" text=".">
      <formula>NOT(ISERROR(SEARCH(".",B6)))</formula>
    </cfRule>
    <cfRule type="notContainsText" dxfId="22" priority="16" stopIfTrue="1" operator="notContains" text=".">
      <formula>ISERROR(SEARCH(".",B6))</formula>
    </cfRule>
  </conditionalFormatting>
  <conditionalFormatting sqref="B7:M7">
    <cfRule type="containsText" dxfId="21" priority="13" stopIfTrue="1" operator="containsText" text=".">
      <formula>NOT(ISERROR(SEARCH(".",B7)))</formula>
    </cfRule>
    <cfRule type="notContainsText" dxfId="20" priority="14" stopIfTrue="1" operator="notContains" text=".">
      <formula>ISERROR(SEARCH(".",B7))</formula>
    </cfRule>
  </conditionalFormatting>
  <conditionalFormatting sqref="B8:M8">
    <cfRule type="containsText" dxfId="19" priority="11" stopIfTrue="1" operator="containsText" text=".">
      <formula>NOT(ISERROR(SEARCH(".",B8)))</formula>
    </cfRule>
    <cfRule type="notContainsText" dxfId="18" priority="12" stopIfTrue="1" operator="notContains" text=".">
      <formula>ISERROR(SEARCH(".",B8))</formula>
    </cfRule>
  </conditionalFormatting>
  <pageMargins left="0.94240188480376963" right="0" top="0.70618141236282472" bottom="0.1388888888888889" header="0.3" footer="0.138888888888888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B7"/>
  </sheetPr>
  <dimension ref="A1:AX47"/>
  <sheetViews>
    <sheetView zoomScale="130" zoomScaleNormal="13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F13" sqref="F13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77" t="s">
        <v>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50" ht="23.1" customHeight="1">
      <c r="A2" s="73" t="s">
        <v>145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0" ht="23.1" customHeight="1">
      <c r="A3" s="78" t="s">
        <v>22</v>
      </c>
      <c r="B3" s="78" t="s">
        <v>23</v>
      </c>
      <c r="C3" s="78" t="s">
        <v>0</v>
      </c>
      <c r="D3" s="78" t="s">
        <v>2</v>
      </c>
      <c r="E3" s="78" t="s">
        <v>16</v>
      </c>
      <c r="F3" s="78"/>
      <c r="G3" s="78" t="s">
        <v>17</v>
      </c>
      <c r="H3" s="78"/>
      <c r="I3" s="78" t="s">
        <v>18</v>
      </c>
      <c r="J3" s="78"/>
      <c r="K3" s="78" t="s">
        <v>19</v>
      </c>
      <c r="L3" s="78"/>
      <c r="M3" s="78" t="s">
        <v>24</v>
      </c>
    </row>
    <row r="4" spans="1:50" ht="23.1" customHeight="1">
      <c r="A4" s="78"/>
      <c r="B4" s="78"/>
      <c r="C4" s="78"/>
      <c r="D4" s="78"/>
      <c r="E4" s="15" t="s">
        <v>3</v>
      </c>
      <c r="F4" s="15" t="s">
        <v>4</v>
      </c>
      <c r="G4" s="15" t="s">
        <v>3</v>
      </c>
      <c r="H4" s="15" t="s">
        <v>4</v>
      </c>
      <c r="I4" s="15" t="s">
        <v>3</v>
      </c>
      <c r="J4" s="15" t="s">
        <v>4</v>
      </c>
      <c r="K4" s="15" t="s">
        <v>3</v>
      </c>
      <c r="L4" s="15" t="s">
        <v>4</v>
      </c>
      <c r="M4" s="78"/>
      <c r="N4" t="s">
        <v>5</v>
      </c>
      <c r="O4" t="s">
        <v>6</v>
      </c>
      <c r="P4" t="s">
        <v>7</v>
      </c>
      <c r="Q4" t="s">
        <v>8</v>
      </c>
      <c r="R4" t="s">
        <v>12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9</v>
      </c>
      <c r="AX4" t="s">
        <v>10</v>
      </c>
    </row>
    <row r="5" spans="1:50" ht="23.1" customHeight="1">
      <c r="A5" s="75" t="s">
        <v>144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50" ht="23.1" customHeight="1">
      <c r="A6" s="38" t="s">
        <v>125</v>
      </c>
      <c r="B6" s="16" t="s">
        <v>126</v>
      </c>
      <c r="C6" s="17" t="s">
        <v>131</v>
      </c>
      <c r="D6" s="18">
        <v>241.18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12</v>
      </c>
      <c r="Q6">
        <v>1</v>
      </c>
      <c r="R6">
        <f t="shared" ref="R6:R7" si="0">IF(P6="기계경비", J6, 0)</f>
        <v>0</v>
      </c>
      <c r="S6">
        <f t="shared" ref="S6:S7" si="1">IF(P6="운반비", J6, 0)</f>
        <v>0</v>
      </c>
      <c r="T6">
        <f t="shared" ref="T6:T7" si="2">IF(P6="작업부산물", F6, 0)</f>
        <v>0</v>
      </c>
      <c r="U6">
        <f t="shared" ref="U6:U7" si="3">IF(P6="관급", F6, 0)</f>
        <v>0</v>
      </c>
      <c r="V6">
        <f t="shared" ref="V6:V7" si="4">IF(P6="외주비", J6, 0)</f>
        <v>0</v>
      </c>
      <c r="W6">
        <f t="shared" ref="W6:W7" si="5">IF(P6="장비비", J6, 0)</f>
        <v>0</v>
      </c>
      <c r="X6">
        <f t="shared" ref="X6:X7" si="6">IF(P6="폐기물처리비", J6, 0)</f>
        <v>0</v>
      </c>
      <c r="Y6">
        <f t="shared" ref="Y6:Y7" si="7">IF(P6="가설비", J6, 0)</f>
        <v>0</v>
      </c>
      <c r="Z6">
        <f t="shared" ref="Z6:Z7" si="8">IF(P6="잡비제외분", F6, 0)</f>
        <v>0</v>
      </c>
      <c r="AA6">
        <f t="shared" ref="AA6:AA7" si="9">IF(P6="사급자재대", L6, 0)</f>
        <v>0</v>
      </c>
      <c r="AB6">
        <f t="shared" ref="AB6:AB7" si="10">IF(P6="관급자재대", L6, 0)</f>
        <v>0</v>
      </c>
      <c r="AC6">
        <f t="shared" ref="AC6:AC7" si="11">IF(P6="관급자재대(관급자)", L6, 0)</f>
        <v>0</v>
      </c>
      <c r="AD6">
        <f t="shared" ref="AD6:AD7" si="12">IF(P6="사용자항목2", L6, 0)</f>
        <v>0</v>
      </c>
      <c r="AE6">
        <f t="shared" ref="AE6:AE7" si="13">IF(P6="안전관리비", L6, 0)</f>
        <v>0</v>
      </c>
      <c r="AF6">
        <f t="shared" ref="AF6:AF7" si="14">IF(P6="품질관리비", L6, 0)</f>
        <v>0</v>
      </c>
      <c r="AG6">
        <f t="shared" ref="AG6:AG7" si="15">IF(P6="폐기물처리비(일반)", L6, 0)</f>
        <v>0</v>
      </c>
      <c r="AH6">
        <f t="shared" ref="AH6:AH7" si="16">IF(P6="폐기물처리비(지정)", L6, 0)</f>
        <v>0</v>
      </c>
      <c r="AI6">
        <f t="shared" ref="AI6:AI7" si="17">IF(P6="사용자항목7", L6, 0)</f>
        <v>0</v>
      </c>
      <c r="AJ6">
        <f t="shared" ref="AJ6:AJ7" si="18">IF(P6="사용자항목8", L6, 0)</f>
        <v>0</v>
      </c>
      <c r="AK6">
        <f t="shared" ref="AK6:AK7" si="19">IF(P6="사용자항목9", L6, 0)</f>
        <v>0</v>
      </c>
      <c r="AL6">
        <f t="shared" ref="AL6:AL7" si="20">IF(P6="사용자항목10", L6, 0)</f>
        <v>0</v>
      </c>
      <c r="AM6">
        <f t="shared" ref="AM6:AM7" si="21">IF(P6="사용자항목11", L6, 0)</f>
        <v>0</v>
      </c>
      <c r="AN6">
        <f t="shared" ref="AN6:AN7" si="22">IF(P6="사용자항목12", L6, 0)</f>
        <v>0</v>
      </c>
      <c r="AO6">
        <f t="shared" ref="AO6:AO7" si="23">IF(P6="사용자항목13", L6, 0)</f>
        <v>0</v>
      </c>
      <c r="AP6">
        <f t="shared" ref="AP6:AP7" si="24">IF(P6="사용자항목14", L6, 0)</f>
        <v>0</v>
      </c>
      <c r="AQ6">
        <f t="shared" ref="AQ6:AQ7" si="25">IF(P6="사용자항목15", L6, 0)</f>
        <v>0</v>
      </c>
      <c r="AR6">
        <f t="shared" ref="AR6:AR7" si="26">IF(P6="사용자항목16", L6, 0)</f>
        <v>0</v>
      </c>
      <c r="AS6">
        <f t="shared" ref="AS6:AS7" si="27">IF(P6="사용자항목17", L6, 0)</f>
        <v>0</v>
      </c>
      <c r="AT6">
        <f t="shared" ref="AT6:AT7" si="28">IF(P6="사용자항목18", L6, 0)</f>
        <v>0</v>
      </c>
      <c r="AU6">
        <f t="shared" ref="AU6:AU7" si="29">IF(P6="사용자항목19", L6, 0)</f>
        <v>0</v>
      </c>
    </row>
    <row r="7" spans="1:50" ht="23.1" customHeight="1">
      <c r="A7" s="38" t="s">
        <v>127</v>
      </c>
      <c r="B7" s="16" t="s">
        <v>128</v>
      </c>
      <c r="C7" s="17" t="s">
        <v>131</v>
      </c>
      <c r="D7" s="18">
        <v>241.18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12</v>
      </c>
      <c r="Q7">
        <v>1</v>
      </c>
      <c r="R7">
        <f t="shared" si="0"/>
        <v>0</v>
      </c>
      <c r="S7">
        <f t="shared" si="1"/>
        <v>0</v>
      </c>
      <c r="T7">
        <f t="shared" si="2"/>
        <v>0</v>
      </c>
      <c r="U7">
        <f t="shared" si="3"/>
        <v>0</v>
      </c>
      <c r="V7">
        <f t="shared" si="4"/>
        <v>0</v>
      </c>
      <c r="W7">
        <f t="shared" si="5"/>
        <v>0</v>
      </c>
      <c r="X7">
        <f t="shared" si="6"/>
        <v>0</v>
      </c>
      <c r="Y7">
        <f t="shared" si="7"/>
        <v>0</v>
      </c>
      <c r="Z7">
        <f t="shared" si="8"/>
        <v>0</v>
      </c>
      <c r="AA7">
        <f t="shared" si="9"/>
        <v>0</v>
      </c>
      <c r="AB7">
        <f t="shared" si="10"/>
        <v>0</v>
      </c>
      <c r="AC7">
        <f t="shared" si="11"/>
        <v>0</v>
      </c>
      <c r="AD7">
        <f t="shared" si="12"/>
        <v>0</v>
      </c>
      <c r="AE7">
        <f t="shared" si="13"/>
        <v>0</v>
      </c>
      <c r="AF7">
        <f t="shared" si="14"/>
        <v>0</v>
      </c>
      <c r="AG7">
        <f t="shared" si="15"/>
        <v>0</v>
      </c>
      <c r="AH7">
        <f t="shared" si="16"/>
        <v>0</v>
      </c>
      <c r="AI7">
        <f t="shared" si="17"/>
        <v>0</v>
      </c>
      <c r="AJ7">
        <f t="shared" si="18"/>
        <v>0</v>
      </c>
      <c r="AK7">
        <f t="shared" si="19"/>
        <v>0</v>
      </c>
      <c r="AL7">
        <f t="shared" si="20"/>
        <v>0</v>
      </c>
      <c r="AM7">
        <f t="shared" si="21"/>
        <v>0</v>
      </c>
      <c r="AN7">
        <f t="shared" si="22"/>
        <v>0</v>
      </c>
      <c r="AO7">
        <f t="shared" si="23"/>
        <v>0</v>
      </c>
      <c r="AP7">
        <f t="shared" si="24"/>
        <v>0</v>
      </c>
      <c r="AQ7">
        <f t="shared" si="25"/>
        <v>0</v>
      </c>
      <c r="AR7">
        <f t="shared" si="26"/>
        <v>0</v>
      </c>
      <c r="AS7">
        <f t="shared" si="27"/>
        <v>0</v>
      </c>
      <c r="AT7">
        <f t="shared" si="28"/>
        <v>0</v>
      </c>
      <c r="AU7">
        <f t="shared" si="29"/>
        <v>0</v>
      </c>
    </row>
    <row r="8" spans="1:50" ht="23.1" customHeight="1">
      <c r="A8" s="38" t="s">
        <v>125</v>
      </c>
      <c r="B8" s="16" t="s">
        <v>129</v>
      </c>
      <c r="C8" s="17" t="s">
        <v>131</v>
      </c>
      <c r="D8" s="18">
        <v>146.30000000000001</v>
      </c>
      <c r="E8" s="18"/>
      <c r="F8" s="18"/>
      <c r="G8" s="18"/>
      <c r="H8" s="18"/>
      <c r="I8" s="18"/>
      <c r="J8" s="18"/>
      <c r="K8" s="18"/>
      <c r="L8" s="18"/>
      <c r="M8" s="17"/>
      <c r="O8" t="str">
        <f>""</f>
        <v/>
      </c>
      <c r="P8" s="1" t="s">
        <v>12</v>
      </c>
      <c r="Q8">
        <v>1</v>
      </c>
      <c r="R8">
        <f t="shared" ref="R8:R9" si="30">IF(P8="기계경비", J8, 0)</f>
        <v>0</v>
      </c>
      <c r="S8">
        <f t="shared" ref="S8:S9" si="31">IF(P8="운반비", J8, 0)</f>
        <v>0</v>
      </c>
      <c r="T8">
        <f t="shared" ref="T8:T9" si="32">IF(P8="작업부산물", F8, 0)</f>
        <v>0</v>
      </c>
      <c r="U8">
        <f t="shared" ref="U8:U9" si="33">IF(P8="관급", F8, 0)</f>
        <v>0</v>
      </c>
      <c r="V8">
        <f t="shared" ref="V8:V9" si="34">IF(P8="외주비", J8, 0)</f>
        <v>0</v>
      </c>
      <c r="W8">
        <f t="shared" ref="W8:W9" si="35">IF(P8="장비비", J8, 0)</f>
        <v>0</v>
      </c>
      <c r="X8">
        <f t="shared" ref="X8:X9" si="36">IF(P8="폐기물처리비", J8, 0)</f>
        <v>0</v>
      </c>
      <c r="Y8">
        <f t="shared" ref="Y8:Y9" si="37">IF(P8="가설비", J8, 0)</f>
        <v>0</v>
      </c>
      <c r="Z8">
        <f t="shared" ref="Z8:Z9" si="38">IF(P8="잡비제외분", F8, 0)</f>
        <v>0</v>
      </c>
      <c r="AA8">
        <f t="shared" ref="AA8:AA9" si="39">IF(P8="사급자재대", L8, 0)</f>
        <v>0</v>
      </c>
      <c r="AB8">
        <f t="shared" ref="AB8:AB9" si="40">IF(P8="관급자재대", L8, 0)</f>
        <v>0</v>
      </c>
      <c r="AC8">
        <f t="shared" ref="AC8:AC9" si="41">IF(P8="관급자재대(관급자)", L8, 0)</f>
        <v>0</v>
      </c>
      <c r="AD8">
        <f t="shared" ref="AD8:AD9" si="42">IF(P8="사용자항목2", L8, 0)</f>
        <v>0</v>
      </c>
      <c r="AE8">
        <f t="shared" ref="AE8:AE9" si="43">IF(P8="안전관리비", L8, 0)</f>
        <v>0</v>
      </c>
      <c r="AF8">
        <f t="shared" ref="AF8:AF9" si="44">IF(P8="품질관리비", L8, 0)</f>
        <v>0</v>
      </c>
      <c r="AG8">
        <f t="shared" ref="AG8:AG9" si="45">IF(P8="폐기물처리비(일반)", L8, 0)</f>
        <v>0</v>
      </c>
      <c r="AH8">
        <f t="shared" ref="AH8:AH9" si="46">IF(P8="폐기물처리비(지정)", L8, 0)</f>
        <v>0</v>
      </c>
      <c r="AI8">
        <f t="shared" ref="AI8:AI9" si="47">IF(P8="사용자항목7", L8, 0)</f>
        <v>0</v>
      </c>
      <c r="AJ8">
        <f t="shared" ref="AJ8:AJ9" si="48">IF(P8="사용자항목8", L8, 0)</f>
        <v>0</v>
      </c>
      <c r="AK8">
        <f t="shared" ref="AK8:AK9" si="49">IF(P8="사용자항목9", L8, 0)</f>
        <v>0</v>
      </c>
      <c r="AL8">
        <f t="shared" ref="AL8:AL9" si="50">IF(P8="사용자항목10", L8, 0)</f>
        <v>0</v>
      </c>
      <c r="AM8">
        <f t="shared" ref="AM8:AM9" si="51">IF(P8="사용자항목11", L8, 0)</f>
        <v>0</v>
      </c>
      <c r="AN8">
        <f t="shared" ref="AN8:AN9" si="52">IF(P8="사용자항목12", L8, 0)</f>
        <v>0</v>
      </c>
      <c r="AO8">
        <f t="shared" ref="AO8:AO9" si="53">IF(P8="사용자항목13", L8, 0)</f>
        <v>0</v>
      </c>
      <c r="AP8">
        <f t="shared" ref="AP8:AP9" si="54">IF(P8="사용자항목14", L8, 0)</f>
        <v>0</v>
      </c>
      <c r="AQ8">
        <f t="shared" ref="AQ8:AQ9" si="55">IF(P8="사용자항목15", L8, 0)</f>
        <v>0</v>
      </c>
      <c r="AR8">
        <f t="shared" ref="AR8:AR9" si="56">IF(P8="사용자항목16", L8, 0)</f>
        <v>0</v>
      </c>
      <c r="AS8">
        <f t="shared" ref="AS8:AS9" si="57">IF(P8="사용자항목17", L8, 0)</f>
        <v>0</v>
      </c>
      <c r="AT8">
        <f t="shared" ref="AT8:AT9" si="58">IF(P8="사용자항목18", L8, 0)</f>
        <v>0</v>
      </c>
      <c r="AU8">
        <f t="shared" ref="AU8:AU9" si="59">IF(P8="사용자항목19", L8, 0)</f>
        <v>0</v>
      </c>
    </row>
    <row r="9" spans="1:50" ht="23.1" customHeight="1">
      <c r="A9" s="38" t="s">
        <v>127</v>
      </c>
      <c r="B9" s="16" t="s">
        <v>130</v>
      </c>
      <c r="C9" s="17" t="s">
        <v>131</v>
      </c>
      <c r="D9" s="18">
        <v>146.30000000000001</v>
      </c>
      <c r="E9" s="18"/>
      <c r="F9" s="18"/>
      <c r="G9" s="18"/>
      <c r="H9" s="18"/>
      <c r="I9" s="18"/>
      <c r="J9" s="18"/>
      <c r="K9" s="18"/>
      <c r="L9" s="18"/>
      <c r="M9" s="17"/>
      <c r="O9" t="str">
        <f>""</f>
        <v/>
      </c>
      <c r="P9" s="1" t="s">
        <v>12</v>
      </c>
      <c r="Q9">
        <v>1</v>
      </c>
      <c r="R9">
        <f t="shared" si="30"/>
        <v>0</v>
      </c>
      <c r="S9">
        <f t="shared" si="31"/>
        <v>0</v>
      </c>
      <c r="T9">
        <f t="shared" si="32"/>
        <v>0</v>
      </c>
      <c r="U9">
        <f t="shared" si="33"/>
        <v>0</v>
      </c>
      <c r="V9">
        <f t="shared" si="34"/>
        <v>0</v>
      </c>
      <c r="W9">
        <f t="shared" si="35"/>
        <v>0</v>
      </c>
      <c r="X9">
        <f t="shared" si="36"/>
        <v>0</v>
      </c>
      <c r="Y9">
        <f t="shared" si="37"/>
        <v>0</v>
      </c>
      <c r="Z9">
        <f t="shared" si="38"/>
        <v>0</v>
      </c>
      <c r="AA9">
        <f t="shared" si="39"/>
        <v>0</v>
      </c>
      <c r="AB9">
        <f t="shared" si="40"/>
        <v>0</v>
      </c>
      <c r="AC9">
        <f t="shared" si="41"/>
        <v>0</v>
      </c>
      <c r="AD9">
        <f t="shared" si="42"/>
        <v>0</v>
      </c>
      <c r="AE9">
        <f t="shared" si="43"/>
        <v>0</v>
      </c>
      <c r="AF9">
        <f t="shared" si="44"/>
        <v>0</v>
      </c>
      <c r="AG9">
        <f t="shared" si="45"/>
        <v>0</v>
      </c>
      <c r="AH9">
        <f t="shared" si="46"/>
        <v>0</v>
      </c>
      <c r="AI9">
        <f t="shared" si="47"/>
        <v>0</v>
      </c>
      <c r="AJ9">
        <f t="shared" si="48"/>
        <v>0</v>
      </c>
      <c r="AK9">
        <f t="shared" si="49"/>
        <v>0</v>
      </c>
      <c r="AL9">
        <f t="shared" si="50"/>
        <v>0</v>
      </c>
      <c r="AM9">
        <f t="shared" si="51"/>
        <v>0</v>
      </c>
      <c r="AN9">
        <f t="shared" si="52"/>
        <v>0</v>
      </c>
      <c r="AO9">
        <f t="shared" si="53"/>
        <v>0</v>
      </c>
      <c r="AP9">
        <f t="shared" si="54"/>
        <v>0</v>
      </c>
      <c r="AQ9">
        <f t="shared" si="55"/>
        <v>0</v>
      </c>
      <c r="AR9">
        <f t="shared" si="56"/>
        <v>0</v>
      </c>
      <c r="AS9">
        <f t="shared" si="57"/>
        <v>0</v>
      </c>
      <c r="AT9">
        <f t="shared" si="58"/>
        <v>0</v>
      </c>
      <c r="AU9">
        <f t="shared" si="59"/>
        <v>0</v>
      </c>
    </row>
    <row r="10" spans="1:50" ht="23.1" customHeight="1">
      <c r="A10" s="38" t="s">
        <v>132</v>
      </c>
      <c r="B10" s="16"/>
      <c r="C10" s="17" t="s">
        <v>133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7"/>
      <c r="P10" s="1"/>
    </row>
    <row r="11" spans="1:50" ht="23.1" customHeight="1">
      <c r="A11" s="38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7"/>
      <c r="P11" s="1"/>
    </row>
    <row r="12" spans="1:50" ht="23.1" customHeight="1">
      <c r="A12" s="38"/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7"/>
      <c r="P12" s="1"/>
    </row>
    <row r="13" spans="1:50" ht="23.1" customHeight="1">
      <c r="A13" s="38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7"/>
      <c r="P13" s="1"/>
    </row>
    <row r="14" spans="1:50" ht="23.1" customHeight="1">
      <c r="A14" s="38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7"/>
      <c r="P14" s="1"/>
    </row>
    <row r="15" spans="1:50" ht="23.1" customHeight="1">
      <c r="A15" s="38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7"/>
      <c r="P15" s="1"/>
    </row>
    <row r="16" spans="1:50" ht="23.1" customHeight="1">
      <c r="A16" s="38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7"/>
      <c r="P16" s="1"/>
    </row>
    <row r="17" spans="1:50" ht="23.1" customHeight="1">
      <c r="A17" s="38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7"/>
      <c r="P17" s="1"/>
    </row>
    <row r="18" spans="1:50" ht="23.1" customHeight="1">
      <c r="A18" s="38"/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7"/>
      <c r="P18" s="1"/>
    </row>
    <row r="19" spans="1:50" ht="23.1" customHeight="1">
      <c r="A19" s="38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7"/>
      <c r="P19" s="1"/>
    </row>
    <row r="20" spans="1:50" ht="23.1" customHeight="1">
      <c r="A20" s="38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7"/>
      <c r="P20" s="1"/>
    </row>
    <row r="21" spans="1:50" ht="23.1" customHeight="1">
      <c r="A21" s="3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7"/>
      <c r="P21" s="1"/>
    </row>
    <row r="22" spans="1:50" ht="23.1" customHeight="1">
      <c r="A22" s="19" t="s">
        <v>14</v>
      </c>
      <c r="B22" s="20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1"/>
      <c r="R22">
        <f t="shared" ref="R22:AX22" si="60">ROUNDDOWN(SUM(R6:R20), 0)</f>
        <v>0</v>
      </c>
      <c r="S22">
        <f t="shared" si="60"/>
        <v>0</v>
      </c>
      <c r="T22">
        <f t="shared" si="60"/>
        <v>0</v>
      </c>
      <c r="U22">
        <f t="shared" si="60"/>
        <v>0</v>
      </c>
      <c r="V22">
        <f t="shared" si="60"/>
        <v>0</v>
      </c>
      <c r="W22">
        <f t="shared" si="60"/>
        <v>0</v>
      </c>
      <c r="X22">
        <f t="shared" si="60"/>
        <v>0</v>
      </c>
      <c r="Y22">
        <f t="shared" si="60"/>
        <v>0</v>
      </c>
      <c r="Z22">
        <f t="shared" si="60"/>
        <v>0</v>
      </c>
      <c r="AA22">
        <f t="shared" si="60"/>
        <v>0</v>
      </c>
      <c r="AB22">
        <f t="shared" si="60"/>
        <v>0</v>
      </c>
      <c r="AC22">
        <f t="shared" si="60"/>
        <v>0</v>
      </c>
      <c r="AD22">
        <f t="shared" si="60"/>
        <v>0</v>
      </c>
      <c r="AE22">
        <f t="shared" si="60"/>
        <v>0</v>
      </c>
      <c r="AF22">
        <f t="shared" si="60"/>
        <v>0</v>
      </c>
      <c r="AG22">
        <f t="shared" si="60"/>
        <v>0</v>
      </c>
      <c r="AH22">
        <f t="shared" si="60"/>
        <v>0</v>
      </c>
      <c r="AI22">
        <f t="shared" si="60"/>
        <v>0</v>
      </c>
      <c r="AJ22">
        <f t="shared" si="60"/>
        <v>0</v>
      </c>
      <c r="AK22">
        <f t="shared" si="60"/>
        <v>0</v>
      </c>
      <c r="AL22">
        <f t="shared" si="60"/>
        <v>0</v>
      </c>
      <c r="AM22">
        <f t="shared" si="60"/>
        <v>0</v>
      </c>
      <c r="AN22">
        <f t="shared" si="60"/>
        <v>0</v>
      </c>
      <c r="AO22">
        <f t="shared" si="60"/>
        <v>0</v>
      </c>
      <c r="AP22">
        <f t="shared" si="60"/>
        <v>0</v>
      </c>
      <c r="AQ22">
        <f t="shared" si="60"/>
        <v>0</v>
      </c>
      <c r="AR22">
        <f t="shared" si="60"/>
        <v>0</v>
      </c>
      <c r="AS22">
        <f t="shared" si="60"/>
        <v>0</v>
      </c>
      <c r="AT22">
        <f t="shared" si="60"/>
        <v>0</v>
      </c>
      <c r="AU22">
        <f t="shared" si="60"/>
        <v>0</v>
      </c>
      <c r="AV22">
        <f t="shared" si="60"/>
        <v>0</v>
      </c>
      <c r="AW22">
        <f t="shared" si="60"/>
        <v>0</v>
      </c>
      <c r="AX22">
        <f t="shared" si="60"/>
        <v>0</v>
      </c>
    </row>
    <row r="23" spans="1:50" ht="23.1" customHeight="1"/>
    <row r="24" spans="1:50" ht="23.1" customHeight="1"/>
    <row r="25" spans="1:50" ht="23.1" customHeight="1"/>
    <row r="26" spans="1:50" ht="23.1" customHeight="1"/>
    <row r="27" spans="1:50" ht="23.1" customHeight="1"/>
    <row r="28" spans="1:50" ht="23.1" customHeight="1"/>
    <row r="29" spans="1:50" ht="23.1" customHeight="1"/>
    <row r="30" spans="1:50" ht="23.1" customHeight="1"/>
    <row r="31" spans="1:50" ht="23.1" customHeight="1"/>
    <row r="32" spans="1:50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</sheetData>
  <mergeCells count="12">
    <mergeCell ref="A5:M5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  <mergeCell ref="K3:L3"/>
  </mergeCells>
  <phoneticPr fontId="1" type="noConversion"/>
  <conditionalFormatting sqref="A5:M22">
    <cfRule type="containsText" dxfId="17" priority="27" stopIfTrue="1" operator="containsText" text=".">
      <formula>NOT(ISERROR(SEARCH(".",A5)))</formula>
    </cfRule>
    <cfRule type="notContainsText" dxfId="16" priority="28" stopIfTrue="1" operator="notContains" text=".">
      <formula>ISERROR(SEARCH(".",A5))</formula>
    </cfRule>
  </conditionalFormatting>
  <pageMargins left="0.94488188976377963" right="0" top="0.70866141732283472" bottom="0.15748031496062992" header="0.31496062992125984" footer="0.1574803149606299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B7"/>
  </sheetPr>
  <dimension ref="A1:AX47"/>
  <sheetViews>
    <sheetView topLeftCell="A2" zoomScale="115" zoomScaleNormal="115" workbookViewId="0">
      <selection activeCell="H13" sqref="H13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77" t="s">
        <v>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50" ht="23.1" customHeight="1">
      <c r="A2" s="73" t="s">
        <v>146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0" ht="23.1" customHeight="1">
      <c r="A3" s="78" t="s">
        <v>22</v>
      </c>
      <c r="B3" s="78" t="s">
        <v>23</v>
      </c>
      <c r="C3" s="78" t="s">
        <v>0</v>
      </c>
      <c r="D3" s="78" t="s">
        <v>2</v>
      </c>
      <c r="E3" s="78" t="s">
        <v>16</v>
      </c>
      <c r="F3" s="78"/>
      <c r="G3" s="78" t="s">
        <v>17</v>
      </c>
      <c r="H3" s="78"/>
      <c r="I3" s="78" t="s">
        <v>18</v>
      </c>
      <c r="J3" s="78"/>
      <c r="K3" s="78" t="s">
        <v>19</v>
      </c>
      <c r="L3" s="78"/>
      <c r="M3" s="78" t="s">
        <v>24</v>
      </c>
    </row>
    <row r="4" spans="1:50" ht="23.1" customHeight="1">
      <c r="A4" s="78"/>
      <c r="B4" s="78"/>
      <c r="C4" s="78"/>
      <c r="D4" s="78"/>
      <c r="E4" s="15" t="s">
        <v>3</v>
      </c>
      <c r="F4" s="15" t="s">
        <v>4</v>
      </c>
      <c r="G4" s="15" t="s">
        <v>3</v>
      </c>
      <c r="H4" s="15" t="s">
        <v>4</v>
      </c>
      <c r="I4" s="15" t="s">
        <v>3</v>
      </c>
      <c r="J4" s="15" t="s">
        <v>4</v>
      </c>
      <c r="K4" s="15" t="s">
        <v>3</v>
      </c>
      <c r="L4" s="15" t="s">
        <v>4</v>
      </c>
      <c r="M4" s="78"/>
      <c r="N4" t="s">
        <v>5</v>
      </c>
      <c r="O4" t="s">
        <v>6</v>
      </c>
      <c r="P4" t="s">
        <v>7</v>
      </c>
      <c r="Q4" t="s">
        <v>8</v>
      </c>
      <c r="R4" t="s">
        <v>12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9</v>
      </c>
      <c r="AX4" t="s">
        <v>10</v>
      </c>
    </row>
    <row r="5" spans="1:50" ht="23.1" customHeight="1">
      <c r="A5" s="75" t="s">
        <v>144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50" ht="23.1" customHeight="1">
      <c r="A6" s="38" t="s">
        <v>125</v>
      </c>
      <c r="B6" s="16" t="s">
        <v>126</v>
      </c>
      <c r="C6" s="17" t="s">
        <v>131</v>
      </c>
      <c r="D6" s="18">
        <v>233.64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12</v>
      </c>
      <c r="Q6">
        <v>1</v>
      </c>
      <c r="R6">
        <f t="shared" ref="R6:R9" si="0">IF(P6="기계경비", J6, 0)</f>
        <v>0</v>
      </c>
      <c r="S6">
        <f t="shared" ref="S6:S9" si="1">IF(P6="운반비", J6, 0)</f>
        <v>0</v>
      </c>
      <c r="T6">
        <f t="shared" ref="T6:T9" si="2">IF(P6="작업부산물", F6, 0)</f>
        <v>0</v>
      </c>
      <c r="U6">
        <f t="shared" ref="U6:U9" si="3">IF(P6="관급", F6, 0)</f>
        <v>0</v>
      </c>
      <c r="V6">
        <f t="shared" ref="V6:V9" si="4">IF(P6="외주비", J6, 0)</f>
        <v>0</v>
      </c>
      <c r="W6">
        <f t="shared" ref="W6:W9" si="5">IF(P6="장비비", J6, 0)</f>
        <v>0</v>
      </c>
      <c r="X6">
        <f t="shared" ref="X6:X9" si="6">IF(P6="폐기물처리비", J6, 0)</f>
        <v>0</v>
      </c>
      <c r="Y6">
        <f t="shared" ref="Y6:Y9" si="7">IF(P6="가설비", J6, 0)</f>
        <v>0</v>
      </c>
      <c r="Z6">
        <f t="shared" ref="Z6:Z9" si="8">IF(P6="잡비제외분", F6, 0)</f>
        <v>0</v>
      </c>
      <c r="AA6">
        <f t="shared" ref="AA6:AA9" si="9">IF(P6="사급자재대", L6, 0)</f>
        <v>0</v>
      </c>
      <c r="AB6">
        <f t="shared" ref="AB6:AB9" si="10">IF(P6="관급자재대", L6, 0)</f>
        <v>0</v>
      </c>
      <c r="AC6">
        <f t="shared" ref="AC6:AC9" si="11">IF(P6="관급자재대(관급자)", L6, 0)</f>
        <v>0</v>
      </c>
      <c r="AD6">
        <f t="shared" ref="AD6:AD9" si="12">IF(P6="사용자항목2", L6, 0)</f>
        <v>0</v>
      </c>
      <c r="AE6">
        <f t="shared" ref="AE6:AE9" si="13">IF(P6="안전관리비", L6, 0)</f>
        <v>0</v>
      </c>
      <c r="AF6">
        <f t="shared" ref="AF6:AF9" si="14">IF(P6="품질관리비", L6, 0)</f>
        <v>0</v>
      </c>
      <c r="AG6">
        <f t="shared" ref="AG6:AG9" si="15">IF(P6="폐기물처리비(일반)", L6, 0)</f>
        <v>0</v>
      </c>
      <c r="AH6">
        <f t="shared" ref="AH6:AH9" si="16">IF(P6="폐기물처리비(지정)", L6, 0)</f>
        <v>0</v>
      </c>
      <c r="AI6">
        <f t="shared" ref="AI6:AI9" si="17">IF(P6="사용자항목7", L6, 0)</f>
        <v>0</v>
      </c>
      <c r="AJ6">
        <f t="shared" ref="AJ6:AJ9" si="18">IF(P6="사용자항목8", L6, 0)</f>
        <v>0</v>
      </c>
      <c r="AK6">
        <f t="shared" ref="AK6:AK9" si="19">IF(P6="사용자항목9", L6, 0)</f>
        <v>0</v>
      </c>
      <c r="AL6">
        <f t="shared" ref="AL6:AL9" si="20">IF(P6="사용자항목10", L6, 0)</f>
        <v>0</v>
      </c>
      <c r="AM6">
        <f t="shared" ref="AM6:AM9" si="21">IF(P6="사용자항목11", L6, 0)</f>
        <v>0</v>
      </c>
      <c r="AN6">
        <f t="shared" ref="AN6:AN9" si="22">IF(P6="사용자항목12", L6, 0)</f>
        <v>0</v>
      </c>
      <c r="AO6">
        <f t="shared" ref="AO6:AO9" si="23">IF(P6="사용자항목13", L6, 0)</f>
        <v>0</v>
      </c>
      <c r="AP6">
        <f t="shared" ref="AP6:AP9" si="24">IF(P6="사용자항목14", L6, 0)</f>
        <v>0</v>
      </c>
      <c r="AQ6">
        <f t="shared" ref="AQ6:AQ9" si="25">IF(P6="사용자항목15", L6, 0)</f>
        <v>0</v>
      </c>
      <c r="AR6">
        <f t="shared" ref="AR6:AR9" si="26">IF(P6="사용자항목16", L6, 0)</f>
        <v>0</v>
      </c>
      <c r="AS6">
        <f t="shared" ref="AS6:AS9" si="27">IF(P6="사용자항목17", L6, 0)</f>
        <v>0</v>
      </c>
      <c r="AT6">
        <f t="shared" ref="AT6:AT9" si="28">IF(P6="사용자항목18", L6, 0)</f>
        <v>0</v>
      </c>
      <c r="AU6">
        <f t="shared" ref="AU6:AU9" si="29">IF(P6="사용자항목19", L6, 0)</f>
        <v>0</v>
      </c>
    </row>
    <row r="7" spans="1:50" ht="23.1" customHeight="1">
      <c r="A7" s="38" t="s">
        <v>127</v>
      </c>
      <c r="B7" s="16" t="s">
        <v>128</v>
      </c>
      <c r="C7" s="17" t="s">
        <v>131</v>
      </c>
      <c r="D7" s="18">
        <v>233.64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12</v>
      </c>
      <c r="Q7">
        <v>1</v>
      </c>
      <c r="R7">
        <f t="shared" si="0"/>
        <v>0</v>
      </c>
      <c r="S7">
        <f t="shared" si="1"/>
        <v>0</v>
      </c>
      <c r="T7">
        <f t="shared" si="2"/>
        <v>0</v>
      </c>
      <c r="U7">
        <f t="shared" si="3"/>
        <v>0</v>
      </c>
      <c r="V7">
        <f t="shared" si="4"/>
        <v>0</v>
      </c>
      <c r="W7">
        <f t="shared" si="5"/>
        <v>0</v>
      </c>
      <c r="X7">
        <f t="shared" si="6"/>
        <v>0</v>
      </c>
      <c r="Y7">
        <f t="shared" si="7"/>
        <v>0</v>
      </c>
      <c r="Z7">
        <f t="shared" si="8"/>
        <v>0</v>
      </c>
      <c r="AA7">
        <f t="shared" si="9"/>
        <v>0</v>
      </c>
      <c r="AB7">
        <f t="shared" si="10"/>
        <v>0</v>
      </c>
      <c r="AC7">
        <f t="shared" si="11"/>
        <v>0</v>
      </c>
      <c r="AD7">
        <f t="shared" si="12"/>
        <v>0</v>
      </c>
      <c r="AE7">
        <f t="shared" si="13"/>
        <v>0</v>
      </c>
      <c r="AF7">
        <f t="shared" si="14"/>
        <v>0</v>
      </c>
      <c r="AG7">
        <f t="shared" si="15"/>
        <v>0</v>
      </c>
      <c r="AH7">
        <f t="shared" si="16"/>
        <v>0</v>
      </c>
      <c r="AI7">
        <f t="shared" si="17"/>
        <v>0</v>
      </c>
      <c r="AJ7">
        <f t="shared" si="18"/>
        <v>0</v>
      </c>
      <c r="AK7">
        <f t="shared" si="19"/>
        <v>0</v>
      </c>
      <c r="AL7">
        <f t="shared" si="20"/>
        <v>0</v>
      </c>
      <c r="AM7">
        <f t="shared" si="21"/>
        <v>0</v>
      </c>
      <c r="AN7">
        <f t="shared" si="22"/>
        <v>0</v>
      </c>
      <c r="AO7">
        <f t="shared" si="23"/>
        <v>0</v>
      </c>
      <c r="AP7">
        <f t="shared" si="24"/>
        <v>0</v>
      </c>
      <c r="AQ7">
        <f t="shared" si="25"/>
        <v>0</v>
      </c>
      <c r="AR7">
        <f t="shared" si="26"/>
        <v>0</v>
      </c>
      <c r="AS7">
        <f t="shared" si="27"/>
        <v>0</v>
      </c>
      <c r="AT7">
        <f t="shared" si="28"/>
        <v>0</v>
      </c>
      <c r="AU7">
        <f t="shared" si="29"/>
        <v>0</v>
      </c>
    </row>
    <row r="8" spans="1:50" ht="23.1" customHeight="1">
      <c r="A8" s="38" t="s">
        <v>125</v>
      </c>
      <c r="B8" s="16" t="s">
        <v>129</v>
      </c>
      <c r="C8" s="17" t="s">
        <v>131</v>
      </c>
      <c r="D8" s="18">
        <v>143.38</v>
      </c>
      <c r="E8" s="18"/>
      <c r="F8" s="18"/>
      <c r="G8" s="18"/>
      <c r="H8" s="18"/>
      <c r="I8" s="18"/>
      <c r="J8" s="18"/>
      <c r="K8" s="18"/>
      <c r="L8" s="18"/>
      <c r="M8" s="17"/>
      <c r="O8" t="str">
        <f>""</f>
        <v/>
      </c>
      <c r="P8" s="1" t="s">
        <v>12</v>
      </c>
      <c r="Q8">
        <v>1</v>
      </c>
      <c r="R8">
        <f t="shared" si="0"/>
        <v>0</v>
      </c>
      <c r="S8">
        <f t="shared" si="1"/>
        <v>0</v>
      </c>
      <c r="T8">
        <f t="shared" si="2"/>
        <v>0</v>
      </c>
      <c r="U8">
        <f t="shared" si="3"/>
        <v>0</v>
      </c>
      <c r="V8">
        <f t="shared" si="4"/>
        <v>0</v>
      </c>
      <c r="W8">
        <f t="shared" si="5"/>
        <v>0</v>
      </c>
      <c r="X8">
        <f t="shared" si="6"/>
        <v>0</v>
      </c>
      <c r="Y8">
        <f t="shared" si="7"/>
        <v>0</v>
      </c>
      <c r="Z8">
        <f t="shared" si="8"/>
        <v>0</v>
      </c>
      <c r="AA8">
        <f t="shared" si="9"/>
        <v>0</v>
      </c>
      <c r="AB8">
        <f t="shared" si="10"/>
        <v>0</v>
      </c>
      <c r="AC8">
        <f t="shared" si="11"/>
        <v>0</v>
      </c>
      <c r="AD8">
        <f t="shared" si="12"/>
        <v>0</v>
      </c>
      <c r="AE8">
        <f t="shared" si="13"/>
        <v>0</v>
      </c>
      <c r="AF8">
        <f t="shared" si="14"/>
        <v>0</v>
      </c>
      <c r="AG8">
        <f t="shared" si="15"/>
        <v>0</v>
      </c>
      <c r="AH8">
        <f t="shared" si="16"/>
        <v>0</v>
      </c>
      <c r="AI8">
        <f t="shared" si="17"/>
        <v>0</v>
      </c>
      <c r="AJ8">
        <f t="shared" si="18"/>
        <v>0</v>
      </c>
      <c r="AK8">
        <f t="shared" si="19"/>
        <v>0</v>
      </c>
      <c r="AL8">
        <f t="shared" si="20"/>
        <v>0</v>
      </c>
      <c r="AM8">
        <f t="shared" si="21"/>
        <v>0</v>
      </c>
      <c r="AN8">
        <f t="shared" si="22"/>
        <v>0</v>
      </c>
      <c r="AO8">
        <f t="shared" si="23"/>
        <v>0</v>
      </c>
      <c r="AP8">
        <f t="shared" si="24"/>
        <v>0</v>
      </c>
      <c r="AQ8">
        <f t="shared" si="25"/>
        <v>0</v>
      </c>
      <c r="AR8">
        <f t="shared" si="26"/>
        <v>0</v>
      </c>
      <c r="AS8">
        <f t="shared" si="27"/>
        <v>0</v>
      </c>
      <c r="AT8">
        <f t="shared" si="28"/>
        <v>0</v>
      </c>
      <c r="AU8">
        <f t="shared" si="29"/>
        <v>0</v>
      </c>
    </row>
    <row r="9" spans="1:50" ht="23.1" customHeight="1">
      <c r="A9" s="38" t="s">
        <v>127</v>
      </c>
      <c r="B9" s="16" t="s">
        <v>130</v>
      </c>
      <c r="C9" s="17" t="s">
        <v>131</v>
      </c>
      <c r="D9" s="18">
        <v>143.38</v>
      </c>
      <c r="E9" s="18"/>
      <c r="F9" s="18"/>
      <c r="G9" s="18"/>
      <c r="H9" s="18"/>
      <c r="I9" s="18"/>
      <c r="J9" s="18"/>
      <c r="K9" s="18"/>
      <c r="L9" s="18"/>
      <c r="M9" s="17"/>
      <c r="O9" t="str">
        <f>""</f>
        <v/>
      </c>
      <c r="P9" s="1" t="s">
        <v>12</v>
      </c>
      <c r="Q9">
        <v>1</v>
      </c>
      <c r="R9">
        <f t="shared" si="0"/>
        <v>0</v>
      </c>
      <c r="S9">
        <f t="shared" si="1"/>
        <v>0</v>
      </c>
      <c r="T9">
        <f t="shared" si="2"/>
        <v>0</v>
      </c>
      <c r="U9">
        <f t="shared" si="3"/>
        <v>0</v>
      </c>
      <c r="V9">
        <f t="shared" si="4"/>
        <v>0</v>
      </c>
      <c r="W9">
        <f t="shared" si="5"/>
        <v>0</v>
      </c>
      <c r="X9">
        <f t="shared" si="6"/>
        <v>0</v>
      </c>
      <c r="Y9">
        <f t="shared" si="7"/>
        <v>0</v>
      </c>
      <c r="Z9">
        <f t="shared" si="8"/>
        <v>0</v>
      </c>
      <c r="AA9">
        <f t="shared" si="9"/>
        <v>0</v>
      </c>
      <c r="AB9">
        <f t="shared" si="10"/>
        <v>0</v>
      </c>
      <c r="AC9">
        <f t="shared" si="11"/>
        <v>0</v>
      </c>
      <c r="AD9">
        <f t="shared" si="12"/>
        <v>0</v>
      </c>
      <c r="AE9">
        <f t="shared" si="13"/>
        <v>0</v>
      </c>
      <c r="AF9">
        <f t="shared" si="14"/>
        <v>0</v>
      </c>
      <c r="AG9">
        <f t="shared" si="15"/>
        <v>0</v>
      </c>
      <c r="AH9">
        <f t="shared" si="16"/>
        <v>0</v>
      </c>
      <c r="AI9">
        <f t="shared" si="17"/>
        <v>0</v>
      </c>
      <c r="AJ9">
        <f t="shared" si="18"/>
        <v>0</v>
      </c>
      <c r="AK9">
        <f t="shared" si="19"/>
        <v>0</v>
      </c>
      <c r="AL9">
        <f t="shared" si="20"/>
        <v>0</v>
      </c>
      <c r="AM9">
        <f t="shared" si="21"/>
        <v>0</v>
      </c>
      <c r="AN9">
        <f t="shared" si="22"/>
        <v>0</v>
      </c>
      <c r="AO9">
        <f t="shared" si="23"/>
        <v>0</v>
      </c>
      <c r="AP9">
        <f t="shared" si="24"/>
        <v>0</v>
      </c>
      <c r="AQ9">
        <f t="shared" si="25"/>
        <v>0</v>
      </c>
      <c r="AR9">
        <f t="shared" si="26"/>
        <v>0</v>
      </c>
      <c r="AS9">
        <f t="shared" si="27"/>
        <v>0</v>
      </c>
      <c r="AT9">
        <f t="shared" si="28"/>
        <v>0</v>
      </c>
      <c r="AU9">
        <f t="shared" si="29"/>
        <v>0</v>
      </c>
    </row>
    <row r="10" spans="1:50" ht="23.1" customHeight="1">
      <c r="A10" s="38" t="s">
        <v>132</v>
      </c>
      <c r="B10" s="16"/>
      <c r="C10" s="17" t="s">
        <v>133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7"/>
      <c r="P10" s="1"/>
    </row>
    <row r="11" spans="1:50" ht="23.1" customHeight="1">
      <c r="A11" s="38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7"/>
      <c r="P11" s="1"/>
    </row>
    <row r="12" spans="1:50" ht="23.1" customHeight="1">
      <c r="A12" s="38"/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7"/>
      <c r="P12" s="1"/>
    </row>
    <row r="13" spans="1:50" ht="23.1" customHeight="1">
      <c r="A13" s="38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7"/>
      <c r="P13" s="1"/>
    </row>
    <row r="14" spans="1:50" ht="23.1" customHeight="1">
      <c r="A14" s="38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7"/>
      <c r="P14" s="1"/>
    </row>
    <row r="15" spans="1:50" ht="23.1" customHeight="1">
      <c r="A15" s="38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7"/>
      <c r="P15" s="1"/>
    </row>
    <row r="16" spans="1:50" ht="23.1" customHeight="1">
      <c r="A16" s="38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7"/>
      <c r="P16" s="1"/>
    </row>
    <row r="17" spans="1:50" ht="23.1" customHeight="1">
      <c r="A17" s="38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7"/>
      <c r="P17" s="1"/>
    </row>
    <row r="18" spans="1:50" ht="23.1" customHeight="1">
      <c r="A18" s="38"/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7"/>
      <c r="P18" s="1"/>
    </row>
    <row r="19" spans="1:50" ht="23.1" customHeight="1">
      <c r="A19" s="38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7"/>
      <c r="P19" s="1"/>
    </row>
    <row r="20" spans="1:50" ht="23.1" customHeight="1">
      <c r="A20" s="38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7"/>
      <c r="P20" s="1"/>
    </row>
    <row r="21" spans="1:50" ht="23.1" customHeight="1">
      <c r="A21" s="3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7"/>
      <c r="P21" s="1"/>
    </row>
    <row r="22" spans="1:50" ht="23.1" customHeight="1">
      <c r="A22" s="19" t="s">
        <v>14</v>
      </c>
      <c r="B22" s="20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1"/>
      <c r="R22">
        <f t="shared" ref="R22:AX22" si="30">ROUNDDOWN(SUM(R6:R20), 0)</f>
        <v>0</v>
      </c>
      <c r="S22">
        <f t="shared" si="30"/>
        <v>0</v>
      </c>
      <c r="T22">
        <f t="shared" si="30"/>
        <v>0</v>
      </c>
      <c r="U22">
        <f t="shared" si="30"/>
        <v>0</v>
      </c>
      <c r="V22">
        <f t="shared" si="30"/>
        <v>0</v>
      </c>
      <c r="W22">
        <f t="shared" si="30"/>
        <v>0</v>
      </c>
      <c r="X22">
        <f t="shared" si="30"/>
        <v>0</v>
      </c>
      <c r="Y22">
        <f t="shared" si="30"/>
        <v>0</v>
      </c>
      <c r="Z22">
        <f t="shared" si="30"/>
        <v>0</v>
      </c>
      <c r="AA22">
        <f t="shared" si="30"/>
        <v>0</v>
      </c>
      <c r="AB22">
        <f t="shared" si="30"/>
        <v>0</v>
      </c>
      <c r="AC22">
        <f t="shared" si="30"/>
        <v>0</v>
      </c>
      <c r="AD22">
        <f t="shared" si="30"/>
        <v>0</v>
      </c>
      <c r="AE22">
        <f t="shared" si="30"/>
        <v>0</v>
      </c>
      <c r="AF22">
        <f t="shared" si="30"/>
        <v>0</v>
      </c>
      <c r="AG22">
        <f t="shared" si="30"/>
        <v>0</v>
      </c>
      <c r="AH22">
        <f t="shared" si="30"/>
        <v>0</v>
      </c>
      <c r="AI22">
        <f t="shared" si="30"/>
        <v>0</v>
      </c>
      <c r="AJ22">
        <f t="shared" si="30"/>
        <v>0</v>
      </c>
      <c r="AK22">
        <f t="shared" si="30"/>
        <v>0</v>
      </c>
      <c r="AL22">
        <f t="shared" si="30"/>
        <v>0</v>
      </c>
      <c r="AM22">
        <f t="shared" si="30"/>
        <v>0</v>
      </c>
      <c r="AN22">
        <f t="shared" si="30"/>
        <v>0</v>
      </c>
      <c r="AO22">
        <f t="shared" si="30"/>
        <v>0</v>
      </c>
      <c r="AP22">
        <f t="shared" si="30"/>
        <v>0</v>
      </c>
      <c r="AQ22">
        <f t="shared" si="30"/>
        <v>0</v>
      </c>
      <c r="AR22">
        <f t="shared" si="30"/>
        <v>0</v>
      </c>
      <c r="AS22">
        <f t="shared" si="30"/>
        <v>0</v>
      </c>
      <c r="AT22">
        <f t="shared" si="30"/>
        <v>0</v>
      </c>
      <c r="AU22">
        <f t="shared" si="30"/>
        <v>0</v>
      </c>
      <c r="AV22">
        <f t="shared" si="30"/>
        <v>0</v>
      </c>
      <c r="AW22">
        <f t="shared" si="30"/>
        <v>0</v>
      </c>
      <c r="AX22">
        <f t="shared" si="30"/>
        <v>0</v>
      </c>
    </row>
    <row r="23" spans="1:50" ht="23.1" customHeight="1"/>
    <row r="24" spans="1:50" ht="23.1" customHeight="1"/>
    <row r="25" spans="1:50" ht="23.1" customHeight="1"/>
    <row r="26" spans="1:50" ht="23.1" customHeight="1"/>
    <row r="27" spans="1:50" ht="23.1" customHeight="1"/>
    <row r="28" spans="1:50" ht="23.1" customHeight="1"/>
    <row r="29" spans="1:50" ht="23.1" customHeight="1"/>
    <row r="30" spans="1:50" ht="23.1" customHeight="1"/>
    <row r="31" spans="1:50" ht="23.1" customHeight="1"/>
    <row r="32" spans="1:50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</sheetData>
  <mergeCells count="12">
    <mergeCell ref="M3:M4"/>
    <mergeCell ref="A5:M5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5:M9">
    <cfRule type="containsText" dxfId="15" priority="9" stopIfTrue="1" operator="containsText" text=".">
      <formula>NOT(ISERROR(SEARCH(".",A5)))</formula>
    </cfRule>
    <cfRule type="notContainsText" dxfId="14" priority="10" stopIfTrue="1" operator="notContains" text=".">
      <formula>ISERROR(SEARCH(".",A5))</formula>
    </cfRule>
  </conditionalFormatting>
  <conditionalFormatting sqref="A10:M22">
    <cfRule type="containsText" dxfId="13" priority="11" stopIfTrue="1" operator="containsText" text=".">
      <formula>NOT(ISERROR(SEARCH(".",A10)))</formula>
    </cfRule>
    <cfRule type="notContainsText" dxfId="12" priority="12" stopIfTrue="1" operator="notContains" text=".">
      <formula>ISERROR(SEARCH(".",A10))</formula>
    </cfRule>
  </conditionalFormatting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B7"/>
  </sheetPr>
  <dimension ref="A1:AX47"/>
  <sheetViews>
    <sheetView topLeftCell="A2" zoomScale="115" zoomScaleNormal="115" workbookViewId="0">
      <selection activeCell="G16" sqref="G16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77" t="s">
        <v>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50" ht="23.1" customHeight="1">
      <c r="A2" s="73" t="s">
        <v>147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0" ht="23.1" customHeight="1">
      <c r="A3" s="78" t="s">
        <v>22</v>
      </c>
      <c r="B3" s="78" t="s">
        <v>23</v>
      </c>
      <c r="C3" s="78" t="s">
        <v>0</v>
      </c>
      <c r="D3" s="78" t="s">
        <v>2</v>
      </c>
      <c r="E3" s="78" t="s">
        <v>16</v>
      </c>
      <c r="F3" s="78"/>
      <c r="G3" s="78" t="s">
        <v>17</v>
      </c>
      <c r="H3" s="78"/>
      <c r="I3" s="78" t="s">
        <v>18</v>
      </c>
      <c r="J3" s="78"/>
      <c r="K3" s="78" t="s">
        <v>19</v>
      </c>
      <c r="L3" s="78"/>
      <c r="M3" s="78" t="s">
        <v>24</v>
      </c>
    </row>
    <row r="4" spans="1:50" ht="23.1" customHeight="1">
      <c r="A4" s="78"/>
      <c r="B4" s="78"/>
      <c r="C4" s="78"/>
      <c r="D4" s="78"/>
      <c r="E4" s="15" t="s">
        <v>3</v>
      </c>
      <c r="F4" s="15" t="s">
        <v>4</v>
      </c>
      <c r="G4" s="15" t="s">
        <v>3</v>
      </c>
      <c r="H4" s="15" t="s">
        <v>4</v>
      </c>
      <c r="I4" s="15" t="s">
        <v>3</v>
      </c>
      <c r="J4" s="15" t="s">
        <v>4</v>
      </c>
      <c r="K4" s="15" t="s">
        <v>3</v>
      </c>
      <c r="L4" s="15" t="s">
        <v>4</v>
      </c>
      <c r="M4" s="78"/>
      <c r="N4" t="s">
        <v>5</v>
      </c>
      <c r="O4" t="s">
        <v>6</v>
      </c>
      <c r="P4" t="s">
        <v>7</v>
      </c>
      <c r="Q4" t="s">
        <v>8</v>
      </c>
      <c r="R4" t="s">
        <v>12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9</v>
      </c>
      <c r="AX4" t="s">
        <v>10</v>
      </c>
    </row>
    <row r="5" spans="1:50" ht="23.1" customHeight="1">
      <c r="A5" s="75" t="s">
        <v>144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50" ht="23.1" customHeight="1">
      <c r="A6" s="38" t="s">
        <v>125</v>
      </c>
      <c r="B6" s="16" t="s">
        <v>126</v>
      </c>
      <c r="C6" s="17" t="s">
        <v>131</v>
      </c>
      <c r="D6" s="18">
        <v>289.14999999999998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12</v>
      </c>
      <c r="Q6">
        <v>1</v>
      </c>
      <c r="R6">
        <f t="shared" ref="R6:R9" si="0">IF(P6="기계경비", J6, 0)</f>
        <v>0</v>
      </c>
      <c r="S6">
        <f t="shared" ref="S6:S9" si="1">IF(P6="운반비", J6, 0)</f>
        <v>0</v>
      </c>
      <c r="T6">
        <f t="shared" ref="T6:T9" si="2">IF(P6="작업부산물", F6, 0)</f>
        <v>0</v>
      </c>
      <c r="U6">
        <f t="shared" ref="U6:U9" si="3">IF(P6="관급", F6, 0)</f>
        <v>0</v>
      </c>
      <c r="V6">
        <f t="shared" ref="V6:V9" si="4">IF(P6="외주비", J6, 0)</f>
        <v>0</v>
      </c>
      <c r="W6">
        <f t="shared" ref="W6:W9" si="5">IF(P6="장비비", J6, 0)</f>
        <v>0</v>
      </c>
      <c r="X6">
        <f t="shared" ref="X6:X9" si="6">IF(P6="폐기물처리비", J6, 0)</f>
        <v>0</v>
      </c>
      <c r="Y6">
        <f t="shared" ref="Y6:Y9" si="7">IF(P6="가설비", J6, 0)</f>
        <v>0</v>
      </c>
      <c r="Z6">
        <f t="shared" ref="Z6:Z9" si="8">IF(P6="잡비제외분", F6, 0)</f>
        <v>0</v>
      </c>
      <c r="AA6">
        <f t="shared" ref="AA6:AA9" si="9">IF(P6="사급자재대", L6, 0)</f>
        <v>0</v>
      </c>
      <c r="AB6">
        <f t="shared" ref="AB6:AB9" si="10">IF(P6="관급자재대", L6, 0)</f>
        <v>0</v>
      </c>
      <c r="AC6">
        <f t="shared" ref="AC6:AC9" si="11">IF(P6="관급자재대(관급자)", L6, 0)</f>
        <v>0</v>
      </c>
      <c r="AD6">
        <f t="shared" ref="AD6:AD9" si="12">IF(P6="사용자항목2", L6, 0)</f>
        <v>0</v>
      </c>
      <c r="AE6">
        <f t="shared" ref="AE6:AE9" si="13">IF(P6="안전관리비", L6, 0)</f>
        <v>0</v>
      </c>
      <c r="AF6">
        <f t="shared" ref="AF6:AF9" si="14">IF(P6="품질관리비", L6, 0)</f>
        <v>0</v>
      </c>
      <c r="AG6">
        <f t="shared" ref="AG6:AG9" si="15">IF(P6="폐기물처리비(일반)", L6, 0)</f>
        <v>0</v>
      </c>
      <c r="AH6">
        <f t="shared" ref="AH6:AH9" si="16">IF(P6="폐기물처리비(지정)", L6, 0)</f>
        <v>0</v>
      </c>
      <c r="AI6">
        <f t="shared" ref="AI6:AI9" si="17">IF(P6="사용자항목7", L6, 0)</f>
        <v>0</v>
      </c>
      <c r="AJ6">
        <f t="shared" ref="AJ6:AJ9" si="18">IF(P6="사용자항목8", L6, 0)</f>
        <v>0</v>
      </c>
      <c r="AK6">
        <f t="shared" ref="AK6:AK9" si="19">IF(P6="사용자항목9", L6, 0)</f>
        <v>0</v>
      </c>
      <c r="AL6">
        <f t="shared" ref="AL6:AL9" si="20">IF(P6="사용자항목10", L6, 0)</f>
        <v>0</v>
      </c>
      <c r="AM6">
        <f t="shared" ref="AM6:AM9" si="21">IF(P6="사용자항목11", L6, 0)</f>
        <v>0</v>
      </c>
      <c r="AN6">
        <f t="shared" ref="AN6:AN9" si="22">IF(P6="사용자항목12", L6, 0)</f>
        <v>0</v>
      </c>
      <c r="AO6">
        <f t="shared" ref="AO6:AO9" si="23">IF(P6="사용자항목13", L6, 0)</f>
        <v>0</v>
      </c>
      <c r="AP6">
        <f t="shared" ref="AP6:AP9" si="24">IF(P6="사용자항목14", L6, 0)</f>
        <v>0</v>
      </c>
      <c r="AQ6">
        <f t="shared" ref="AQ6:AQ9" si="25">IF(P6="사용자항목15", L6, 0)</f>
        <v>0</v>
      </c>
      <c r="AR6">
        <f t="shared" ref="AR6:AR9" si="26">IF(P6="사용자항목16", L6, 0)</f>
        <v>0</v>
      </c>
      <c r="AS6">
        <f t="shared" ref="AS6:AS9" si="27">IF(P6="사용자항목17", L6, 0)</f>
        <v>0</v>
      </c>
      <c r="AT6">
        <f t="shared" ref="AT6:AT9" si="28">IF(P6="사용자항목18", L6, 0)</f>
        <v>0</v>
      </c>
      <c r="AU6">
        <f t="shared" ref="AU6:AU9" si="29">IF(P6="사용자항목19", L6, 0)</f>
        <v>0</v>
      </c>
    </row>
    <row r="7" spans="1:50" ht="23.1" customHeight="1">
      <c r="A7" s="38" t="s">
        <v>127</v>
      </c>
      <c r="B7" s="16" t="s">
        <v>128</v>
      </c>
      <c r="C7" s="17" t="s">
        <v>131</v>
      </c>
      <c r="D7" s="18">
        <v>289.14999999999998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12</v>
      </c>
      <c r="Q7">
        <v>1</v>
      </c>
      <c r="R7">
        <f t="shared" si="0"/>
        <v>0</v>
      </c>
      <c r="S7">
        <f t="shared" si="1"/>
        <v>0</v>
      </c>
      <c r="T7">
        <f t="shared" si="2"/>
        <v>0</v>
      </c>
      <c r="U7">
        <f t="shared" si="3"/>
        <v>0</v>
      </c>
      <c r="V7">
        <f t="shared" si="4"/>
        <v>0</v>
      </c>
      <c r="W7">
        <f t="shared" si="5"/>
        <v>0</v>
      </c>
      <c r="X7">
        <f t="shared" si="6"/>
        <v>0</v>
      </c>
      <c r="Y7">
        <f t="shared" si="7"/>
        <v>0</v>
      </c>
      <c r="Z7">
        <f t="shared" si="8"/>
        <v>0</v>
      </c>
      <c r="AA7">
        <f t="shared" si="9"/>
        <v>0</v>
      </c>
      <c r="AB7">
        <f t="shared" si="10"/>
        <v>0</v>
      </c>
      <c r="AC7">
        <f t="shared" si="11"/>
        <v>0</v>
      </c>
      <c r="AD7">
        <f t="shared" si="12"/>
        <v>0</v>
      </c>
      <c r="AE7">
        <f t="shared" si="13"/>
        <v>0</v>
      </c>
      <c r="AF7">
        <f t="shared" si="14"/>
        <v>0</v>
      </c>
      <c r="AG7">
        <f t="shared" si="15"/>
        <v>0</v>
      </c>
      <c r="AH7">
        <f t="shared" si="16"/>
        <v>0</v>
      </c>
      <c r="AI7">
        <f t="shared" si="17"/>
        <v>0</v>
      </c>
      <c r="AJ7">
        <f t="shared" si="18"/>
        <v>0</v>
      </c>
      <c r="AK7">
        <f t="shared" si="19"/>
        <v>0</v>
      </c>
      <c r="AL7">
        <f t="shared" si="20"/>
        <v>0</v>
      </c>
      <c r="AM7">
        <f t="shared" si="21"/>
        <v>0</v>
      </c>
      <c r="AN7">
        <f t="shared" si="22"/>
        <v>0</v>
      </c>
      <c r="AO7">
        <f t="shared" si="23"/>
        <v>0</v>
      </c>
      <c r="AP7">
        <f t="shared" si="24"/>
        <v>0</v>
      </c>
      <c r="AQ7">
        <f t="shared" si="25"/>
        <v>0</v>
      </c>
      <c r="AR7">
        <f t="shared" si="26"/>
        <v>0</v>
      </c>
      <c r="AS7">
        <f t="shared" si="27"/>
        <v>0</v>
      </c>
      <c r="AT7">
        <f t="shared" si="28"/>
        <v>0</v>
      </c>
      <c r="AU7">
        <f t="shared" si="29"/>
        <v>0</v>
      </c>
    </row>
    <row r="8" spans="1:50" ht="23.1" customHeight="1">
      <c r="A8" s="38" t="s">
        <v>125</v>
      </c>
      <c r="B8" s="16" t="s">
        <v>129</v>
      </c>
      <c r="C8" s="17" t="s">
        <v>131</v>
      </c>
      <c r="D8" s="18">
        <v>202.47</v>
      </c>
      <c r="E8" s="18"/>
      <c r="F8" s="18"/>
      <c r="G8" s="18"/>
      <c r="H8" s="18"/>
      <c r="I8" s="18"/>
      <c r="J8" s="18"/>
      <c r="K8" s="18"/>
      <c r="L8" s="18"/>
      <c r="M8" s="17"/>
      <c r="O8" t="str">
        <f>""</f>
        <v/>
      </c>
      <c r="P8" s="1" t="s">
        <v>12</v>
      </c>
      <c r="Q8">
        <v>1</v>
      </c>
      <c r="R8">
        <f t="shared" si="0"/>
        <v>0</v>
      </c>
      <c r="S8">
        <f t="shared" si="1"/>
        <v>0</v>
      </c>
      <c r="T8">
        <f t="shared" si="2"/>
        <v>0</v>
      </c>
      <c r="U8">
        <f t="shared" si="3"/>
        <v>0</v>
      </c>
      <c r="V8">
        <f t="shared" si="4"/>
        <v>0</v>
      </c>
      <c r="W8">
        <f t="shared" si="5"/>
        <v>0</v>
      </c>
      <c r="X8">
        <f t="shared" si="6"/>
        <v>0</v>
      </c>
      <c r="Y8">
        <f t="shared" si="7"/>
        <v>0</v>
      </c>
      <c r="Z8">
        <f t="shared" si="8"/>
        <v>0</v>
      </c>
      <c r="AA8">
        <f t="shared" si="9"/>
        <v>0</v>
      </c>
      <c r="AB8">
        <f t="shared" si="10"/>
        <v>0</v>
      </c>
      <c r="AC8">
        <f t="shared" si="11"/>
        <v>0</v>
      </c>
      <c r="AD8">
        <f t="shared" si="12"/>
        <v>0</v>
      </c>
      <c r="AE8">
        <f t="shared" si="13"/>
        <v>0</v>
      </c>
      <c r="AF8">
        <f t="shared" si="14"/>
        <v>0</v>
      </c>
      <c r="AG8">
        <f t="shared" si="15"/>
        <v>0</v>
      </c>
      <c r="AH8">
        <f t="shared" si="16"/>
        <v>0</v>
      </c>
      <c r="AI8">
        <f t="shared" si="17"/>
        <v>0</v>
      </c>
      <c r="AJ8">
        <f t="shared" si="18"/>
        <v>0</v>
      </c>
      <c r="AK8">
        <f t="shared" si="19"/>
        <v>0</v>
      </c>
      <c r="AL8">
        <f t="shared" si="20"/>
        <v>0</v>
      </c>
      <c r="AM8">
        <f t="shared" si="21"/>
        <v>0</v>
      </c>
      <c r="AN8">
        <f t="shared" si="22"/>
        <v>0</v>
      </c>
      <c r="AO8">
        <f t="shared" si="23"/>
        <v>0</v>
      </c>
      <c r="AP8">
        <f t="shared" si="24"/>
        <v>0</v>
      </c>
      <c r="AQ8">
        <f t="shared" si="25"/>
        <v>0</v>
      </c>
      <c r="AR8">
        <f t="shared" si="26"/>
        <v>0</v>
      </c>
      <c r="AS8">
        <f t="shared" si="27"/>
        <v>0</v>
      </c>
      <c r="AT8">
        <f t="shared" si="28"/>
        <v>0</v>
      </c>
      <c r="AU8">
        <f t="shared" si="29"/>
        <v>0</v>
      </c>
    </row>
    <row r="9" spans="1:50" ht="23.1" customHeight="1">
      <c r="A9" s="38" t="s">
        <v>127</v>
      </c>
      <c r="B9" s="16" t="s">
        <v>130</v>
      </c>
      <c r="C9" s="17" t="s">
        <v>131</v>
      </c>
      <c r="D9" s="18">
        <v>202.47</v>
      </c>
      <c r="E9" s="18"/>
      <c r="F9" s="18"/>
      <c r="G9" s="18"/>
      <c r="H9" s="18"/>
      <c r="I9" s="18"/>
      <c r="J9" s="18"/>
      <c r="K9" s="18"/>
      <c r="L9" s="18"/>
      <c r="M9" s="17"/>
      <c r="O9" t="str">
        <f>""</f>
        <v/>
      </c>
      <c r="P9" s="1" t="s">
        <v>12</v>
      </c>
      <c r="Q9">
        <v>1</v>
      </c>
      <c r="R9">
        <f t="shared" si="0"/>
        <v>0</v>
      </c>
      <c r="S9">
        <f t="shared" si="1"/>
        <v>0</v>
      </c>
      <c r="T9">
        <f t="shared" si="2"/>
        <v>0</v>
      </c>
      <c r="U9">
        <f t="shared" si="3"/>
        <v>0</v>
      </c>
      <c r="V9">
        <f t="shared" si="4"/>
        <v>0</v>
      </c>
      <c r="W9">
        <f t="shared" si="5"/>
        <v>0</v>
      </c>
      <c r="X9">
        <f t="shared" si="6"/>
        <v>0</v>
      </c>
      <c r="Y9">
        <f t="shared" si="7"/>
        <v>0</v>
      </c>
      <c r="Z9">
        <f t="shared" si="8"/>
        <v>0</v>
      </c>
      <c r="AA9">
        <f t="shared" si="9"/>
        <v>0</v>
      </c>
      <c r="AB9">
        <f t="shared" si="10"/>
        <v>0</v>
      </c>
      <c r="AC9">
        <f t="shared" si="11"/>
        <v>0</v>
      </c>
      <c r="AD9">
        <f t="shared" si="12"/>
        <v>0</v>
      </c>
      <c r="AE9">
        <f t="shared" si="13"/>
        <v>0</v>
      </c>
      <c r="AF9">
        <f t="shared" si="14"/>
        <v>0</v>
      </c>
      <c r="AG9">
        <f t="shared" si="15"/>
        <v>0</v>
      </c>
      <c r="AH9">
        <f t="shared" si="16"/>
        <v>0</v>
      </c>
      <c r="AI9">
        <f t="shared" si="17"/>
        <v>0</v>
      </c>
      <c r="AJ9">
        <f t="shared" si="18"/>
        <v>0</v>
      </c>
      <c r="AK9">
        <f t="shared" si="19"/>
        <v>0</v>
      </c>
      <c r="AL9">
        <f t="shared" si="20"/>
        <v>0</v>
      </c>
      <c r="AM9">
        <f t="shared" si="21"/>
        <v>0</v>
      </c>
      <c r="AN9">
        <f t="shared" si="22"/>
        <v>0</v>
      </c>
      <c r="AO9">
        <f t="shared" si="23"/>
        <v>0</v>
      </c>
      <c r="AP9">
        <f t="shared" si="24"/>
        <v>0</v>
      </c>
      <c r="AQ9">
        <f t="shared" si="25"/>
        <v>0</v>
      </c>
      <c r="AR9">
        <f t="shared" si="26"/>
        <v>0</v>
      </c>
      <c r="AS9">
        <f t="shared" si="27"/>
        <v>0</v>
      </c>
      <c r="AT9">
        <f t="shared" si="28"/>
        <v>0</v>
      </c>
      <c r="AU9">
        <f t="shared" si="29"/>
        <v>0</v>
      </c>
    </row>
    <row r="10" spans="1:50" ht="23.1" customHeight="1">
      <c r="A10" s="38" t="s">
        <v>132</v>
      </c>
      <c r="B10" s="16"/>
      <c r="C10" s="17" t="s">
        <v>133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7"/>
      <c r="P10" s="1"/>
    </row>
    <row r="11" spans="1:50" ht="23.1" customHeight="1">
      <c r="A11" s="38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7"/>
      <c r="P11" s="1"/>
    </row>
    <row r="12" spans="1:50" ht="23.1" customHeight="1">
      <c r="A12" s="38"/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7"/>
      <c r="P12" s="1"/>
    </row>
    <row r="13" spans="1:50" ht="23.1" customHeight="1">
      <c r="A13" s="38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7"/>
      <c r="P13" s="1"/>
    </row>
    <row r="14" spans="1:50" ht="23.1" customHeight="1">
      <c r="A14" s="38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7"/>
      <c r="P14" s="1"/>
    </row>
    <row r="15" spans="1:50" ht="23.1" customHeight="1">
      <c r="A15" s="38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7"/>
      <c r="P15" s="1"/>
    </row>
    <row r="16" spans="1:50" ht="23.1" customHeight="1">
      <c r="A16" s="38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7"/>
      <c r="P16" s="1"/>
    </row>
    <row r="17" spans="1:50" ht="23.1" customHeight="1">
      <c r="A17" s="38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7"/>
      <c r="P17" s="1"/>
    </row>
    <row r="18" spans="1:50" ht="23.1" customHeight="1">
      <c r="A18" s="38"/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7"/>
      <c r="P18" s="1"/>
    </row>
    <row r="19" spans="1:50" ht="23.1" customHeight="1">
      <c r="A19" s="38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7"/>
      <c r="P19" s="1"/>
    </row>
    <row r="20" spans="1:50" ht="23.1" customHeight="1">
      <c r="A20" s="38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7"/>
      <c r="P20" s="1"/>
    </row>
    <row r="21" spans="1:50" ht="23.1" customHeight="1">
      <c r="A21" s="3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7"/>
      <c r="P21" s="1"/>
    </row>
    <row r="22" spans="1:50" ht="23.1" customHeight="1">
      <c r="A22" s="19" t="s">
        <v>14</v>
      </c>
      <c r="B22" s="20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1"/>
      <c r="R22">
        <f t="shared" ref="R22:AX22" si="30">ROUNDDOWN(SUM(R6:R20), 0)</f>
        <v>0</v>
      </c>
      <c r="S22">
        <f t="shared" si="30"/>
        <v>0</v>
      </c>
      <c r="T22">
        <f t="shared" si="30"/>
        <v>0</v>
      </c>
      <c r="U22">
        <f t="shared" si="30"/>
        <v>0</v>
      </c>
      <c r="V22">
        <f t="shared" si="30"/>
        <v>0</v>
      </c>
      <c r="W22">
        <f t="shared" si="30"/>
        <v>0</v>
      </c>
      <c r="X22">
        <f t="shared" si="30"/>
        <v>0</v>
      </c>
      <c r="Y22">
        <f t="shared" si="30"/>
        <v>0</v>
      </c>
      <c r="Z22">
        <f t="shared" si="30"/>
        <v>0</v>
      </c>
      <c r="AA22">
        <f t="shared" si="30"/>
        <v>0</v>
      </c>
      <c r="AB22">
        <f t="shared" si="30"/>
        <v>0</v>
      </c>
      <c r="AC22">
        <f t="shared" si="30"/>
        <v>0</v>
      </c>
      <c r="AD22">
        <f t="shared" si="30"/>
        <v>0</v>
      </c>
      <c r="AE22">
        <f t="shared" si="30"/>
        <v>0</v>
      </c>
      <c r="AF22">
        <f t="shared" si="30"/>
        <v>0</v>
      </c>
      <c r="AG22">
        <f t="shared" si="30"/>
        <v>0</v>
      </c>
      <c r="AH22">
        <f t="shared" si="30"/>
        <v>0</v>
      </c>
      <c r="AI22">
        <f t="shared" si="30"/>
        <v>0</v>
      </c>
      <c r="AJ22">
        <f t="shared" si="30"/>
        <v>0</v>
      </c>
      <c r="AK22">
        <f t="shared" si="30"/>
        <v>0</v>
      </c>
      <c r="AL22">
        <f t="shared" si="30"/>
        <v>0</v>
      </c>
      <c r="AM22">
        <f t="shared" si="30"/>
        <v>0</v>
      </c>
      <c r="AN22">
        <f t="shared" si="30"/>
        <v>0</v>
      </c>
      <c r="AO22">
        <f t="shared" si="30"/>
        <v>0</v>
      </c>
      <c r="AP22">
        <f t="shared" si="30"/>
        <v>0</v>
      </c>
      <c r="AQ22">
        <f t="shared" si="30"/>
        <v>0</v>
      </c>
      <c r="AR22">
        <f t="shared" si="30"/>
        <v>0</v>
      </c>
      <c r="AS22">
        <f t="shared" si="30"/>
        <v>0</v>
      </c>
      <c r="AT22">
        <f t="shared" si="30"/>
        <v>0</v>
      </c>
      <c r="AU22">
        <f t="shared" si="30"/>
        <v>0</v>
      </c>
      <c r="AV22">
        <f t="shared" si="30"/>
        <v>0</v>
      </c>
      <c r="AW22">
        <f t="shared" si="30"/>
        <v>0</v>
      </c>
      <c r="AX22">
        <f t="shared" si="30"/>
        <v>0</v>
      </c>
    </row>
    <row r="23" spans="1:50" ht="23.1" customHeight="1"/>
    <row r="24" spans="1:50" ht="23.1" customHeight="1"/>
    <row r="25" spans="1:50" ht="23.1" customHeight="1"/>
    <row r="26" spans="1:50" ht="23.1" customHeight="1"/>
    <row r="27" spans="1:50" ht="23.1" customHeight="1"/>
    <row r="28" spans="1:50" ht="23.1" customHeight="1"/>
    <row r="29" spans="1:50" ht="23.1" customHeight="1"/>
    <row r="30" spans="1:50" ht="23.1" customHeight="1"/>
    <row r="31" spans="1:50" ht="23.1" customHeight="1"/>
    <row r="32" spans="1:50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</sheetData>
  <mergeCells count="12">
    <mergeCell ref="M3:M4"/>
    <mergeCell ref="A5:M5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5:M9">
    <cfRule type="containsText" dxfId="11" priority="7" stopIfTrue="1" operator="containsText" text=".">
      <formula>NOT(ISERROR(SEARCH(".",A5)))</formula>
    </cfRule>
    <cfRule type="notContainsText" dxfId="10" priority="8" stopIfTrue="1" operator="notContains" text=".">
      <formula>ISERROR(SEARCH(".",A5))</formula>
    </cfRule>
  </conditionalFormatting>
  <conditionalFormatting sqref="A10:M22">
    <cfRule type="containsText" dxfId="9" priority="15" stopIfTrue="1" operator="containsText" text=".">
      <formula>NOT(ISERROR(SEARCH(".",A10)))</formula>
    </cfRule>
    <cfRule type="notContainsText" dxfId="8" priority="16" stopIfTrue="1" operator="notContains" text=".">
      <formula>ISERROR(SEARCH(".",A10))</formula>
    </cfRule>
  </conditionalFormatting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B7"/>
  </sheetPr>
  <dimension ref="A1:AX47"/>
  <sheetViews>
    <sheetView zoomScale="120" zoomScaleNormal="120" workbookViewId="0">
      <selection activeCell="F8" sqref="F8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77" t="s">
        <v>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50" ht="23.1" customHeight="1">
      <c r="A2" s="73" t="s">
        <v>148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0" ht="23.1" customHeight="1">
      <c r="A3" s="78" t="s">
        <v>22</v>
      </c>
      <c r="B3" s="78" t="s">
        <v>23</v>
      </c>
      <c r="C3" s="78" t="s">
        <v>0</v>
      </c>
      <c r="D3" s="78" t="s">
        <v>2</v>
      </c>
      <c r="E3" s="78" t="s">
        <v>16</v>
      </c>
      <c r="F3" s="78"/>
      <c r="G3" s="78" t="s">
        <v>17</v>
      </c>
      <c r="H3" s="78"/>
      <c r="I3" s="78" t="s">
        <v>18</v>
      </c>
      <c r="J3" s="78"/>
      <c r="K3" s="78" t="s">
        <v>19</v>
      </c>
      <c r="L3" s="78"/>
      <c r="M3" s="78" t="s">
        <v>24</v>
      </c>
    </row>
    <row r="4" spans="1:50" ht="23.1" customHeight="1">
      <c r="A4" s="78"/>
      <c r="B4" s="78"/>
      <c r="C4" s="78"/>
      <c r="D4" s="78"/>
      <c r="E4" s="15" t="s">
        <v>3</v>
      </c>
      <c r="F4" s="15" t="s">
        <v>4</v>
      </c>
      <c r="G4" s="15" t="s">
        <v>3</v>
      </c>
      <c r="H4" s="15" t="s">
        <v>4</v>
      </c>
      <c r="I4" s="15" t="s">
        <v>3</v>
      </c>
      <c r="J4" s="15" t="s">
        <v>4</v>
      </c>
      <c r="K4" s="15" t="s">
        <v>3</v>
      </c>
      <c r="L4" s="15" t="s">
        <v>4</v>
      </c>
      <c r="M4" s="78"/>
      <c r="N4" t="s">
        <v>5</v>
      </c>
      <c r="O4" t="s">
        <v>6</v>
      </c>
      <c r="P4" t="s">
        <v>7</v>
      </c>
      <c r="Q4" t="s">
        <v>8</v>
      </c>
      <c r="R4" t="s">
        <v>12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9</v>
      </c>
      <c r="AX4" t="s">
        <v>10</v>
      </c>
    </row>
    <row r="5" spans="1:50" ht="23.1" customHeight="1">
      <c r="A5" s="75" t="s">
        <v>144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50" ht="23.1" customHeight="1">
      <c r="A6" s="38" t="s">
        <v>125</v>
      </c>
      <c r="B6" s="16" t="s">
        <v>126</v>
      </c>
      <c r="C6" s="17" t="s">
        <v>131</v>
      </c>
      <c r="D6" s="18">
        <v>237.48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12</v>
      </c>
      <c r="Q6">
        <v>1</v>
      </c>
      <c r="R6">
        <f t="shared" ref="R6:R9" si="0">IF(P6="기계경비", J6, 0)</f>
        <v>0</v>
      </c>
      <c r="S6">
        <f t="shared" ref="S6:S9" si="1">IF(P6="운반비", J6, 0)</f>
        <v>0</v>
      </c>
      <c r="T6">
        <f t="shared" ref="T6:T9" si="2">IF(P6="작업부산물", F6, 0)</f>
        <v>0</v>
      </c>
      <c r="U6">
        <f t="shared" ref="U6:U9" si="3">IF(P6="관급", F6, 0)</f>
        <v>0</v>
      </c>
      <c r="V6">
        <f t="shared" ref="V6:V9" si="4">IF(P6="외주비", J6, 0)</f>
        <v>0</v>
      </c>
      <c r="W6">
        <f t="shared" ref="W6:W9" si="5">IF(P6="장비비", J6, 0)</f>
        <v>0</v>
      </c>
      <c r="X6">
        <f t="shared" ref="X6:X9" si="6">IF(P6="폐기물처리비", J6, 0)</f>
        <v>0</v>
      </c>
      <c r="Y6">
        <f t="shared" ref="Y6:Y9" si="7">IF(P6="가설비", J6, 0)</f>
        <v>0</v>
      </c>
      <c r="Z6">
        <f t="shared" ref="Z6:Z9" si="8">IF(P6="잡비제외분", F6, 0)</f>
        <v>0</v>
      </c>
      <c r="AA6">
        <f t="shared" ref="AA6:AA9" si="9">IF(P6="사급자재대", L6, 0)</f>
        <v>0</v>
      </c>
      <c r="AB6">
        <f t="shared" ref="AB6:AB9" si="10">IF(P6="관급자재대", L6, 0)</f>
        <v>0</v>
      </c>
      <c r="AC6">
        <f t="shared" ref="AC6:AC9" si="11">IF(P6="관급자재대(관급자)", L6, 0)</f>
        <v>0</v>
      </c>
      <c r="AD6">
        <f t="shared" ref="AD6:AD9" si="12">IF(P6="사용자항목2", L6, 0)</f>
        <v>0</v>
      </c>
      <c r="AE6">
        <f t="shared" ref="AE6:AE9" si="13">IF(P6="안전관리비", L6, 0)</f>
        <v>0</v>
      </c>
      <c r="AF6">
        <f t="shared" ref="AF6:AF9" si="14">IF(P6="품질관리비", L6, 0)</f>
        <v>0</v>
      </c>
      <c r="AG6">
        <f t="shared" ref="AG6:AG9" si="15">IF(P6="폐기물처리비(일반)", L6, 0)</f>
        <v>0</v>
      </c>
      <c r="AH6">
        <f t="shared" ref="AH6:AH9" si="16">IF(P6="폐기물처리비(지정)", L6, 0)</f>
        <v>0</v>
      </c>
      <c r="AI6">
        <f t="shared" ref="AI6:AI9" si="17">IF(P6="사용자항목7", L6, 0)</f>
        <v>0</v>
      </c>
      <c r="AJ6">
        <f t="shared" ref="AJ6:AJ9" si="18">IF(P6="사용자항목8", L6, 0)</f>
        <v>0</v>
      </c>
      <c r="AK6">
        <f t="shared" ref="AK6:AK9" si="19">IF(P6="사용자항목9", L6, 0)</f>
        <v>0</v>
      </c>
      <c r="AL6">
        <f t="shared" ref="AL6:AL9" si="20">IF(P6="사용자항목10", L6, 0)</f>
        <v>0</v>
      </c>
      <c r="AM6">
        <f t="shared" ref="AM6:AM9" si="21">IF(P6="사용자항목11", L6, 0)</f>
        <v>0</v>
      </c>
      <c r="AN6">
        <f t="shared" ref="AN6:AN9" si="22">IF(P6="사용자항목12", L6, 0)</f>
        <v>0</v>
      </c>
      <c r="AO6">
        <f t="shared" ref="AO6:AO9" si="23">IF(P6="사용자항목13", L6, 0)</f>
        <v>0</v>
      </c>
      <c r="AP6">
        <f t="shared" ref="AP6:AP9" si="24">IF(P6="사용자항목14", L6, 0)</f>
        <v>0</v>
      </c>
      <c r="AQ6">
        <f t="shared" ref="AQ6:AQ9" si="25">IF(P6="사용자항목15", L6, 0)</f>
        <v>0</v>
      </c>
      <c r="AR6">
        <f t="shared" ref="AR6:AR9" si="26">IF(P6="사용자항목16", L6, 0)</f>
        <v>0</v>
      </c>
      <c r="AS6">
        <f t="shared" ref="AS6:AS9" si="27">IF(P6="사용자항목17", L6, 0)</f>
        <v>0</v>
      </c>
      <c r="AT6">
        <f t="shared" ref="AT6:AT9" si="28">IF(P6="사용자항목18", L6, 0)</f>
        <v>0</v>
      </c>
      <c r="AU6">
        <f t="shared" ref="AU6:AU9" si="29">IF(P6="사용자항목19", L6, 0)</f>
        <v>0</v>
      </c>
    </row>
    <row r="7" spans="1:50" ht="23.1" customHeight="1">
      <c r="A7" s="38" t="s">
        <v>127</v>
      </c>
      <c r="B7" s="16" t="s">
        <v>128</v>
      </c>
      <c r="C7" s="17" t="s">
        <v>131</v>
      </c>
      <c r="D7" s="18">
        <v>237.48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12</v>
      </c>
      <c r="Q7">
        <v>1</v>
      </c>
      <c r="R7">
        <f t="shared" si="0"/>
        <v>0</v>
      </c>
      <c r="S7">
        <f t="shared" si="1"/>
        <v>0</v>
      </c>
      <c r="T7">
        <f t="shared" si="2"/>
        <v>0</v>
      </c>
      <c r="U7">
        <f t="shared" si="3"/>
        <v>0</v>
      </c>
      <c r="V7">
        <f t="shared" si="4"/>
        <v>0</v>
      </c>
      <c r="W7">
        <f t="shared" si="5"/>
        <v>0</v>
      </c>
      <c r="X7">
        <f t="shared" si="6"/>
        <v>0</v>
      </c>
      <c r="Y7">
        <f t="shared" si="7"/>
        <v>0</v>
      </c>
      <c r="Z7">
        <f t="shared" si="8"/>
        <v>0</v>
      </c>
      <c r="AA7">
        <f t="shared" si="9"/>
        <v>0</v>
      </c>
      <c r="AB7">
        <f t="shared" si="10"/>
        <v>0</v>
      </c>
      <c r="AC7">
        <f t="shared" si="11"/>
        <v>0</v>
      </c>
      <c r="AD7">
        <f t="shared" si="12"/>
        <v>0</v>
      </c>
      <c r="AE7">
        <f t="shared" si="13"/>
        <v>0</v>
      </c>
      <c r="AF7">
        <f t="shared" si="14"/>
        <v>0</v>
      </c>
      <c r="AG7">
        <f t="shared" si="15"/>
        <v>0</v>
      </c>
      <c r="AH7">
        <f t="shared" si="16"/>
        <v>0</v>
      </c>
      <c r="AI7">
        <f t="shared" si="17"/>
        <v>0</v>
      </c>
      <c r="AJ7">
        <f t="shared" si="18"/>
        <v>0</v>
      </c>
      <c r="AK7">
        <f t="shared" si="19"/>
        <v>0</v>
      </c>
      <c r="AL7">
        <f t="shared" si="20"/>
        <v>0</v>
      </c>
      <c r="AM7">
        <f t="shared" si="21"/>
        <v>0</v>
      </c>
      <c r="AN7">
        <f t="shared" si="22"/>
        <v>0</v>
      </c>
      <c r="AO7">
        <f t="shared" si="23"/>
        <v>0</v>
      </c>
      <c r="AP7">
        <f t="shared" si="24"/>
        <v>0</v>
      </c>
      <c r="AQ7">
        <f t="shared" si="25"/>
        <v>0</v>
      </c>
      <c r="AR7">
        <f t="shared" si="26"/>
        <v>0</v>
      </c>
      <c r="AS7">
        <f t="shared" si="27"/>
        <v>0</v>
      </c>
      <c r="AT7">
        <f t="shared" si="28"/>
        <v>0</v>
      </c>
      <c r="AU7">
        <f t="shared" si="29"/>
        <v>0</v>
      </c>
    </row>
    <row r="8" spans="1:50" ht="23.1" customHeight="1">
      <c r="A8" s="38" t="s">
        <v>125</v>
      </c>
      <c r="B8" s="16" t="s">
        <v>129</v>
      </c>
      <c r="C8" s="17" t="s">
        <v>131</v>
      </c>
      <c r="D8" s="18">
        <v>102.4</v>
      </c>
      <c r="E8" s="18"/>
      <c r="F8" s="18"/>
      <c r="G8" s="18"/>
      <c r="H8" s="18"/>
      <c r="I8" s="18"/>
      <c r="J8" s="18"/>
      <c r="K8" s="18"/>
      <c r="L8" s="18"/>
      <c r="M8" s="17"/>
      <c r="O8" t="str">
        <f>""</f>
        <v/>
      </c>
      <c r="P8" s="1" t="s">
        <v>12</v>
      </c>
      <c r="Q8">
        <v>1</v>
      </c>
      <c r="R8">
        <f t="shared" si="0"/>
        <v>0</v>
      </c>
      <c r="S8">
        <f t="shared" si="1"/>
        <v>0</v>
      </c>
      <c r="T8">
        <f t="shared" si="2"/>
        <v>0</v>
      </c>
      <c r="U8">
        <f t="shared" si="3"/>
        <v>0</v>
      </c>
      <c r="V8">
        <f t="shared" si="4"/>
        <v>0</v>
      </c>
      <c r="W8">
        <f t="shared" si="5"/>
        <v>0</v>
      </c>
      <c r="X8">
        <f t="shared" si="6"/>
        <v>0</v>
      </c>
      <c r="Y8">
        <f t="shared" si="7"/>
        <v>0</v>
      </c>
      <c r="Z8">
        <f t="shared" si="8"/>
        <v>0</v>
      </c>
      <c r="AA8">
        <f t="shared" si="9"/>
        <v>0</v>
      </c>
      <c r="AB8">
        <f t="shared" si="10"/>
        <v>0</v>
      </c>
      <c r="AC8">
        <f t="shared" si="11"/>
        <v>0</v>
      </c>
      <c r="AD8">
        <f t="shared" si="12"/>
        <v>0</v>
      </c>
      <c r="AE8">
        <f t="shared" si="13"/>
        <v>0</v>
      </c>
      <c r="AF8">
        <f t="shared" si="14"/>
        <v>0</v>
      </c>
      <c r="AG8">
        <f t="shared" si="15"/>
        <v>0</v>
      </c>
      <c r="AH8">
        <f t="shared" si="16"/>
        <v>0</v>
      </c>
      <c r="AI8">
        <f t="shared" si="17"/>
        <v>0</v>
      </c>
      <c r="AJ8">
        <f t="shared" si="18"/>
        <v>0</v>
      </c>
      <c r="AK8">
        <f t="shared" si="19"/>
        <v>0</v>
      </c>
      <c r="AL8">
        <f t="shared" si="20"/>
        <v>0</v>
      </c>
      <c r="AM8">
        <f t="shared" si="21"/>
        <v>0</v>
      </c>
      <c r="AN8">
        <f t="shared" si="22"/>
        <v>0</v>
      </c>
      <c r="AO8">
        <f t="shared" si="23"/>
        <v>0</v>
      </c>
      <c r="AP8">
        <f t="shared" si="24"/>
        <v>0</v>
      </c>
      <c r="AQ8">
        <f t="shared" si="25"/>
        <v>0</v>
      </c>
      <c r="AR8">
        <f t="shared" si="26"/>
        <v>0</v>
      </c>
      <c r="AS8">
        <f t="shared" si="27"/>
        <v>0</v>
      </c>
      <c r="AT8">
        <f t="shared" si="28"/>
        <v>0</v>
      </c>
      <c r="AU8">
        <f t="shared" si="29"/>
        <v>0</v>
      </c>
    </row>
    <row r="9" spans="1:50" ht="23.1" customHeight="1">
      <c r="A9" s="38" t="s">
        <v>127</v>
      </c>
      <c r="B9" s="16" t="s">
        <v>130</v>
      </c>
      <c r="C9" s="17" t="s">
        <v>131</v>
      </c>
      <c r="D9" s="18">
        <v>102.4</v>
      </c>
      <c r="E9" s="18"/>
      <c r="F9" s="18"/>
      <c r="G9" s="18"/>
      <c r="H9" s="18"/>
      <c r="I9" s="18"/>
      <c r="J9" s="18"/>
      <c r="K9" s="18"/>
      <c r="L9" s="18"/>
      <c r="M9" s="17"/>
      <c r="O9" t="str">
        <f>""</f>
        <v/>
      </c>
      <c r="P9" s="1" t="s">
        <v>12</v>
      </c>
      <c r="Q9">
        <v>1</v>
      </c>
      <c r="R9">
        <f t="shared" si="0"/>
        <v>0</v>
      </c>
      <c r="S9">
        <f t="shared" si="1"/>
        <v>0</v>
      </c>
      <c r="T9">
        <f t="shared" si="2"/>
        <v>0</v>
      </c>
      <c r="U9">
        <f t="shared" si="3"/>
        <v>0</v>
      </c>
      <c r="V9">
        <f t="shared" si="4"/>
        <v>0</v>
      </c>
      <c r="W9">
        <f t="shared" si="5"/>
        <v>0</v>
      </c>
      <c r="X9">
        <f t="shared" si="6"/>
        <v>0</v>
      </c>
      <c r="Y9">
        <f t="shared" si="7"/>
        <v>0</v>
      </c>
      <c r="Z9">
        <f t="shared" si="8"/>
        <v>0</v>
      </c>
      <c r="AA9">
        <f t="shared" si="9"/>
        <v>0</v>
      </c>
      <c r="AB9">
        <f t="shared" si="10"/>
        <v>0</v>
      </c>
      <c r="AC9">
        <f t="shared" si="11"/>
        <v>0</v>
      </c>
      <c r="AD9">
        <f t="shared" si="12"/>
        <v>0</v>
      </c>
      <c r="AE9">
        <f t="shared" si="13"/>
        <v>0</v>
      </c>
      <c r="AF9">
        <f t="shared" si="14"/>
        <v>0</v>
      </c>
      <c r="AG9">
        <f t="shared" si="15"/>
        <v>0</v>
      </c>
      <c r="AH9">
        <f t="shared" si="16"/>
        <v>0</v>
      </c>
      <c r="AI9">
        <f t="shared" si="17"/>
        <v>0</v>
      </c>
      <c r="AJ9">
        <f t="shared" si="18"/>
        <v>0</v>
      </c>
      <c r="AK9">
        <f t="shared" si="19"/>
        <v>0</v>
      </c>
      <c r="AL9">
        <f t="shared" si="20"/>
        <v>0</v>
      </c>
      <c r="AM9">
        <f t="shared" si="21"/>
        <v>0</v>
      </c>
      <c r="AN9">
        <f t="shared" si="22"/>
        <v>0</v>
      </c>
      <c r="AO9">
        <f t="shared" si="23"/>
        <v>0</v>
      </c>
      <c r="AP9">
        <f t="shared" si="24"/>
        <v>0</v>
      </c>
      <c r="AQ9">
        <f t="shared" si="25"/>
        <v>0</v>
      </c>
      <c r="AR9">
        <f t="shared" si="26"/>
        <v>0</v>
      </c>
      <c r="AS9">
        <f t="shared" si="27"/>
        <v>0</v>
      </c>
      <c r="AT9">
        <f t="shared" si="28"/>
        <v>0</v>
      </c>
      <c r="AU9">
        <f t="shared" si="29"/>
        <v>0</v>
      </c>
    </row>
    <row r="10" spans="1:50" ht="23.1" customHeight="1">
      <c r="A10" s="38" t="s">
        <v>132</v>
      </c>
      <c r="B10" s="16"/>
      <c r="C10" s="17" t="s">
        <v>133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7"/>
      <c r="P10" s="1"/>
    </row>
    <row r="11" spans="1:50" ht="23.1" customHeight="1">
      <c r="A11" s="38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7"/>
      <c r="P11" s="1"/>
    </row>
    <row r="12" spans="1:50" ht="23.1" customHeight="1">
      <c r="A12" s="38"/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7"/>
      <c r="P12" s="1"/>
    </row>
    <row r="13" spans="1:50" ht="23.1" customHeight="1">
      <c r="A13" s="38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7"/>
      <c r="P13" s="1"/>
    </row>
    <row r="14" spans="1:50" ht="23.1" customHeight="1">
      <c r="A14" s="38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7"/>
      <c r="P14" s="1"/>
    </row>
    <row r="15" spans="1:50" ht="23.1" customHeight="1">
      <c r="A15" s="38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7"/>
      <c r="P15" s="1"/>
    </row>
    <row r="16" spans="1:50" ht="23.1" customHeight="1">
      <c r="A16" s="38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7"/>
      <c r="P16" s="1"/>
    </row>
    <row r="17" spans="1:50" ht="23.1" customHeight="1">
      <c r="A17" s="38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7"/>
      <c r="P17" s="1"/>
    </row>
    <row r="18" spans="1:50" ht="23.1" customHeight="1">
      <c r="A18" s="38"/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7"/>
      <c r="P18" s="1"/>
    </row>
    <row r="19" spans="1:50" ht="23.1" customHeight="1">
      <c r="A19" s="38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7"/>
      <c r="P19" s="1"/>
    </row>
    <row r="20" spans="1:50" ht="23.1" customHeight="1">
      <c r="A20" s="38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7"/>
      <c r="P20" s="1"/>
    </row>
    <row r="21" spans="1:50" ht="23.1" customHeight="1">
      <c r="A21" s="3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7"/>
      <c r="P21" s="1"/>
    </row>
    <row r="22" spans="1:50" ht="23.1" customHeight="1">
      <c r="A22" s="19" t="s">
        <v>14</v>
      </c>
      <c r="B22" s="20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1"/>
      <c r="R22">
        <f t="shared" ref="R22:AX22" si="30">ROUNDDOWN(SUM(R6:R20), 0)</f>
        <v>0</v>
      </c>
      <c r="S22">
        <f t="shared" si="30"/>
        <v>0</v>
      </c>
      <c r="T22">
        <f t="shared" si="30"/>
        <v>0</v>
      </c>
      <c r="U22">
        <f t="shared" si="30"/>
        <v>0</v>
      </c>
      <c r="V22">
        <f t="shared" si="30"/>
        <v>0</v>
      </c>
      <c r="W22">
        <f t="shared" si="30"/>
        <v>0</v>
      </c>
      <c r="X22">
        <f t="shared" si="30"/>
        <v>0</v>
      </c>
      <c r="Y22">
        <f t="shared" si="30"/>
        <v>0</v>
      </c>
      <c r="Z22">
        <f t="shared" si="30"/>
        <v>0</v>
      </c>
      <c r="AA22">
        <f t="shared" si="30"/>
        <v>0</v>
      </c>
      <c r="AB22">
        <f t="shared" si="30"/>
        <v>0</v>
      </c>
      <c r="AC22">
        <f t="shared" si="30"/>
        <v>0</v>
      </c>
      <c r="AD22">
        <f t="shared" si="30"/>
        <v>0</v>
      </c>
      <c r="AE22">
        <f t="shared" si="30"/>
        <v>0</v>
      </c>
      <c r="AF22">
        <f t="shared" si="30"/>
        <v>0</v>
      </c>
      <c r="AG22">
        <f t="shared" si="30"/>
        <v>0</v>
      </c>
      <c r="AH22">
        <f t="shared" si="30"/>
        <v>0</v>
      </c>
      <c r="AI22">
        <f t="shared" si="30"/>
        <v>0</v>
      </c>
      <c r="AJ22">
        <f t="shared" si="30"/>
        <v>0</v>
      </c>
      <c r="AK22">
        <f t="shared" si="30"/>
        <v>0</v>
      </c>
      <c r="AL22">
        <f t="shared" si="30"/>
        <v>0</v>
      </c>
      <c r="AM22">
        <f t="shared" si="30"/>
        <v>0</v>
      </c>
      <c r="AN22">
        <f t="shared" si="30"/>
        <v>0</v>
      </c>
      <c r="AO22">
        <f t="shared" si="30"/>
        <v>0</v>
      </c>
      <c r="AP22">
        <f t="shared" si="30"/>
        <v>0</v>
      </c>
      <c r="AQ22">
        <f t="shared" si="30"/>
        <v>0</v>
      </c>
      <c r="AR22">
        <f t="shared" si="30"/>
        <v>0</v>
      </c>
      <c r="AS22">
        <f t="shared" si="30"/>
        <v>0</v>
      </c>
      <c r="AT22">
        <f t="shared" si="30"/>
        <v>0</v>
      </c>
      <c r="AU22">
        <f t="shared" si="30"/>
        <v>0</v>
      </c>
      <c r="AV22">
        <f t="shared" si="30"/>
        <v>0</v>
      </c>
      <c r="AW22">
        <f t="shared" si="30"/>
        <v>0</v>
      </c>
      <c r="AX22">
        <f t="shared" si="30"/>
        <v>0</v>
      </c>
    </row>
    <row r="23" spans="1:50" ht="23.1" customHeight="1"/>
    <row r="24" spans="1:50" ht="23.1" customHeight="1"/>
    <row r="25" spans="1:50" ht="23.1" customHeight="1"/>
    <row r="26" spans="1:50" ht="23.1" customHeight="1"/>
    <row r="27" spans="1:50" ht="23.1" customHeight="1"/>
    <row r="28" spans="1:50" ht="23.1" customHeight="1"/>
    <row r="29" spans="1:50" ht="23.1" customHeight="1"/>
    <row r="30" spans="1:50" ht="23.1" customHeight="1"/>
    <row r="31" spans="1:50" ht="23.1" customHeight="1"/>
    <row r="32" spans="1:50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</sheetData>
  <mergeCells count="12">
    <mergeCell ref="M3:M4"/>
    <mergeCell ref="A5:M5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5:M9">
    <cfRule type="containsText" dxfId="7" priority="5" stopIfTrue="1" operator="containsText" text=".">
      <formula>NOT(ISERROR(SEARCH(".",A5)))</formula>
    </cfRule>
    <cfRule type="notContainsText" dxfId="6" priority="6" stopIfTrue="1" operator="notContains" text=".">
      <formula>ISERROR(SEARCH(".",A5))</formula>
    </cfRule>
  </conditionalFormatting>
  <conditionalFormatting sqref="A10:M22">
    <cfRule type="containsText" dxfId="5" priority="9" stopIfTrue="1" operator="containsText" text=".">
      <formula>NOT(ISERROR(SEARCH(".",A10)))</formula>
    </cfRule>
    <cfRule type="notContainsText" dxfId="4" priority="10" stopIfTrue="1" operator="notContains" text=".">
      <formula>ISERROR(SEARCH(".",A10))</formula>
    </cfRule>
  </conditionalFormatting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B7"/>
  </sheetPr>
  <dimension ref="A1:AX47"/>
  <sheetViews>
    <sheetView zoomScale="120" zoomScaleNormal="120" workbookViewId="0">
      <selection activeCell="E6" sqref="E6:M22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77" t="s">
        <v>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50" ht="23.1" customHeight="1">
      <c r="A2" s="73" t="s">
        <v>149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0" ht="23.1" customHeight="1">
      <c r="A3" s="78" t="s">
        <v>22</v>
      </c>
      <c r="B3" s="78" t="s">
        <v>23</v>
      </c>
      <c r="C3" s="78" t="s">
        <v>0</v>
      </c>
      <c r="D3" s="78" t="s">
        <v>2</v>
      </c>
      <c r="E3" s="78" t="s">
        <v>16</v>
      </c>
      <c r="F3" s="78"/>
      <c r="G3" s="78" t="s">
        <v>17</v>
      </c>
      <c r="H3" s="78"/>
      <c r="I3" s="78" t="s">
        <v>18</v>
      </c>
      <c r="J3" s="78"/>
      <c r="K3" s="78" t="s">
        <v>19</v>
      </c>
      <c r="L3" s="78"/>
      <c r="M3" s="78" t="s">
        <v>24</v>
      </c>
    </row>
    <row r="4" spans="1:50" ht="23.1" customHeight="1">
      <c r="A4" s="78"/>
      <c r="B4" s="78"/>
      <c r="C4" s="78"/>
      <c r="D4" s="78"/>
      <c r="E4" s="15" t="s">
        <v>3</v>
      </c>
      <c r="F4" s="15" t="s">
        <v>4</v>
      </c>
      <c r="G4" s="15" t="s">
        <v>3</v>
      </c>
      <c r="H4" s="15" t="s">
        <v>4</v>
      </c>
      <c r="I4" s="15" t="s">
        <v>3</v>
      </c>
      <c r="J4" s="15" t="s">
        <v>4</v>
      </c>
      <c r="K4" s="15" t="s">
        <v>3</v>
      </c>
      <c r="L4" s="15" t="s">
        <v>4</v>
      </c>
      <c r="M4" s="78"/>
      <c r="N4" t="s">
        <v>5</v>
      </c>
      <c r="O4" t="s">
        <v>6</v>
      </c>
      <c r="P4" t="s">
        <v>7</v>
      </c>
      <c r="Q4" t="s">
        <v>8</v>
      </c>
      <c r="R4" t="s">
        <v>12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9</v>
      </c>
      <c r="AX4" t="s">
        <v>10</v>
      </c>
    </row>
    <row r="5" spans="1:50" ht="23.1" customHeight="1">
      <c r="A5" s="75" t="s">
        <v>144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50" ht="23.1" customHeight="1">
      <c r="A6" s="38" t="s">
        <v>125</v>
      </c>
      <c r="B6" s="16" t="s">
        <v>126</v>
      </c>
      <c r="C6" s="17" t="s">
        <v>131</v>
      </c>
      <c r="D6" s="18">
        <v>236.42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12</v>
      </c>
      <c r="Q6">
        <v>1</v>
      </c>
      <c r="R6">
        <f t="shared" ref="R6:R9" si="0">IF(P6="기계경비", J6, 0)</f>
        <v>0</v>
      </c>
      <c r="S6">
        <f t="shared" ref="S6:S9" si="1">IF(P6="운반비", J6, 0)</f>
        <v>0</v>
      </c>
      <c r="T6">
        <f t="shared" ref="T6:T9" si="2">IF(P6="작업부산물", F6, 0)</f>
        <v>0</v>
      </c>
      <c r="U6">
        <f t="shared" ref="U6:U9" si="3">IF(P6="관급", F6, 0)</f>
        <v>0</v>
      </c>
      <c r="V6">
        <f t="shared" ref="V6:V9" si="4">IF(P6="외주비", J6, 0)</f>
        <v>0</v>
      </c>
      <c r="W6">
        <f t="shared" ref="W6:W9" si="5">IF(P6="장비비", J6, 0)</f>
        <v>0</v>
      </c>
      <c r="X6">
        <f t="shared" ref="X6:X9" si="6">IF(P6="폐기물처리비", J6, 0)</f>
        <v>0</v>
      </c>
      <c r="Y6">
        <f t="shared" ref="Y6:Y9" si="7">IF(P6="가설비", J6, 0)</f>
        <v>0</v>
      </c>
      <c r="Z6">
        <f t="shared" ref="Z6:Z9" si="8">IF(P6="잡비제외분", F6, 0)</f>
        <v>0</v>
      </c>
      <c r="AA6">
        <f t="shared" ref="AA6:AA9" si="9">IF(P6="사급자재대", L6, 0)</f>
        <v>0</v>
      </c>
      <c r="AB6">
        <f t="shared" ref="AB6:AB9" si="10">IF(P6="관급자재대", L6, 0)</f>
        <v>0</v>
      </c>
      <c r="AC6">
        <f t="shared" ref="AC6:AC9" si="11">IF(P6="관급자재대(관급자)", L6, 0)</f>
        <v>0</v>
      </c>
      <c r="AD6">
        <f t="shared" ref="AD6:AD9" si="12">IF(P6="사용자항목2", L6, 0)</f>
        <v>0</v>
      </c>
      <c r="AE6">
        <f t="shared" ref="AE6:AE9" si="13">IF(P6="안전관리비", L6, 0)</f>
        <v>0</v>
      </c>
      <c r="AF6">
        <f t="shared" ref="AF6:AF9" si="14">IF(P6="품질관리비", L6, 0)</f>
        <v>0</v>
      </c>
      <c r="AG6">
        <f t="shared" ref="AG6:AG9" si="15">IF(P6="폐기물처리비(일반)", L6, 0)</f>
        <v>0</v>
      </c>
      <c r="AH6">
        <f t="shared" ref="AH6:AH9" si="16">IF(P6="폐기물처리비(지정)", L6, 0)</f>
        <v>0</v>
      </c>
      <c r="AI6">
        <f t="shared" ref="AI6:AI9" si="17">IF(P6="사용자항목7", L6, 0)</f>
        <v>0</v>
      </c>
      <c r="AJ6">
        <f t="shared" ref="AJ6:AJ9" si="18">IF(P6="사용자항목8", L6, 0)</f>
        <v>0</v>
      </c>
      <c r="AK6">
        <f t="shared" ref="AK6:AK9" si="19">IF(P6="사용자항목9", L6, 0)</f>
        <v>0</v>
      </c>
      <c r="AL6">
        <f t="shared" ref="AL6:AL9" si="20">IF(P6="사용자항목10", L6, 0)</f>
        <v>0</v>
      </c>
      <c r="AM6">
        <f t="shared" ref="AM6:AM9" si="21">IF(P6="사용자항목11", L6, 0)</f>
        <v>0</v>
      </c>
      <c r="AN6">
        <f t="shared" ref="AN6:AN9" si="22">IF(P6="사용자항목12", L6, 0)</f>
        <v>0</v>
      </c>
      <c r="AO6">
        <f t="shared" ref="AO6:AO9" si="23">IF(P6="사용자항목13", L6, 0)</f>
        <v>0</v>
      </c>
      <c r="AP6">
        <f t="shared" ref="AP6:AP9" si="24">IF(P6="사용자항목14", L6, 0)</f>
        <v>0</v>
      </c>
      <c r="AQ6">
        <f t="shared" ref="AQ6:AQ9" si="25">IF(P6="사용자항목15", L6, 0)</f>
        <v>0</v>
      </c>
      <c r="AR6">
        <f t="shared" ref="AR6:AR9" si="26">IF(P6="사용자항목16", L6, 0)</f>
        <v>0</v>
      </c>
      <c r="AS6">
        <f t="shared" ref="AS6:AS9" si="27">IF(P6="사용자항목17", L6, 0)</f>
        <v>0</v>
      </c>
      <c r="AT6">
        <f t="shared" ref="AT6:AT9" si="28">IF(P6="사용자항목18", L6, 0)</f>
        <v>0</v>
      </c>
      <c r="AU6">
        <f t="shared" ref="AU6:AU9" si="29">IF(P6="사용자항목19", L6, 0)</f>
        <v>0</v>
      </c>
    </row>
    <row r="7" spans="1:50" ht="23.1" customHeight="1">
      <c r="A7" s="38" t="s">
        <v>127</v>
      </c>
      <c r="B7" s="16" t="s">
        <v>128</v>
      </c>
      <c r="C7" s="17" t="s">
        <v>131</v>
      </c>
      <c r="D7" s="18">
        <v>236.42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12</v>
      </c>
      <c r="Q7">
        <v>1</v>
      </c>
      <c r="R7">
        <f t="shared" si="0"/>
        <v>0</v>
      </c>
      <c r="S7">
        <f t="shared" si="1"/>
        <v>0</v>
      </c>
      <c r="T7">
        <f t="shared" si="2"/>
        <v>0</v>
      </c>
      <c r="U7">
        <f t="shared" si="3"/>
        <v>0</v>
      </c>
      <c r="V7">
        <f t="shared" si="4"/>
        <v>0</v>
      </c>
      <c r="W7">
        <f t="shared" si="5"/>
        <v>0</v>
      </c>
      <c r="X7">
        <f t="shared" si="6"/>
        <v>0</v>
      </c>
      <c r="Y7">
        <f t="shared" si="7"/>
        <v>0</v>
      </c>
      <c r="Z7">
        <f t="shared" si="8"/>
        <v>0</v>
      </c>
      <c r="AA7">
        <f t="shared" si="9"/>
        <v>0</v>
      </c>
      <c r="AB7">
        <f t="shared" si="10"/>
        <v>0</v>
      </c>
      <c r="AC7">
        <f t="shared" si="11"/>
        <v>0</v>
      </c>
      <c r="AD7">
        <f t="shared" si="12"/>
        <v>0</v>
      </c>
      <c r="AE7">
        <f t="shared" si="13"/>
        <v>0</v>
      </c>
      <c r="AF7">
        <f t="shared" si="14"/>
        <v>0</v>
      </c>
      <c r="AG7">
        <f t="shared" si="15"/>
        <v>0</v>
      </c>
      <c r="AH7">
        <f t="shared" si="16"/>
        <v>0</v>
      </c>
      <c r="AI7">
        <f t="shared" si="17"/>
        <v>0</v>
      </c>
      <c r="AJ7">
        <f t="shared" si="18"/>
        <v>0</v>
      </c>
      <c r="AK7">
        <f t="shared" si="19"/>
        <v>0</v>
      </c>
      <c r="AL7">
        <f t="shared" si="20"/>
        <v>0</v>
      </c>
      <c r="AM7">
        <f t="shared" si="21"/>
        <v>0</v>
      </c>
      <c r="AN7">
        <f t="shared" si="22"/>
        <v>0</v>
      </c>
      <c r="AO7">
        <f t="shared" si="23"/>
        <v>0</v>
      </c>
      <c r="AP7">
        <f t="shared" si="24"/>
        <v>0</v>
      </c>
      <c r="AQ7">
        <f t="shared" si="25"/>
        <v>0</v>
      </c>
      <c r="AR7">
        <f t="shared" si="26"/>
        <v>0</v>
      </c>
      <c r="AS7">
        <f t="shared" si="27"/>
        <v>0</v>
      </c>
      <c r="AT7">
        <f t="shared" si="28"/>
        <v>0</v>
      </c>
      <c r="AU7">
        <f t="shared" si="29"/>
        <v>0</v>
      </c>
    </row>
    <row r="8" spans="1:50" ht="23.1" customHeight="1">
      <c r="A8" s="38" t="s">
        <v>125</v>
      </c>
      <c r="B8" s="16" t="s">
        <v>129</v>
      </c>
      <c r="C8" s="17" t="s">
        <v>131</v>
      </c>
      <c r="D8" s="18">
        <v>84.56</v>
      </c>
      <c r="E8" s="18"/>
      <c r="F8" s="18"/>
      <c r="G8" s="18"/>
      <c r="H8" s="18"/>
      <c r="I8" s="18"/>
      <c r="J8" s="18"/>
      <c r="K8" s="18"/>
      <c r="L8" s="18"/>
      <c r="M8" s="17"/>
      <c r="O8" t="str">
        <f>""</f>
        <v/>
      </c>
      <c r="P8" s="1" t="s">
        <v>12</v>
      </c>
      <c r="Q8">
        <v>1</v>
      </c>
      <c r="R8">
        <f t="shared" si="0"/>
        <v>0</v>
      </c>
      <c r="S8">
        <f t="shared" si="1"/>
        <v>0</v>
      </c>
      <c r="T8">
        <f t="shared" si="2"/>
        <v>0</v>
      </c>
      <c r="U8">
        <f t="shared" si="3"/>
        <v>0</v>
      </c>
      <c r="V8">
        <f t="shared" si="4"/>
        <v>0</v>
      </c>
      <c r="W8">
        <f t="shared" si="5"/>
        <v>0</v>
      </c>
      <c r="X8">
        <f t="shared" si="6"/>
        <v>0</v>
      </c>
      <c r="Y8">
        <f t="shared" si="7"/>
        <v>0</v>
      </c>
      <c r="Z8">
        <f t="shared" si="8"/>
        <v>0</v>
      </c>
      <c r="AA8">
        <f t="shared" si="9"/>
        <v>0</v>
      </c>
      <c r="AB8">
        <f t="shared" si="10"/>
        <v>0</v>
      </c>
      <c r="AC8">
        <f t="shared" si="11"/>
        <v>0</v>
      </c>
      <c r="AD8">
        <f t="shared" si="12"/>
        <v>0</v>
      </c>
      <c r="AE8">
        <f t="shared" si="13"/>
        <v>0</v>
      </c>
      <c r="AF8">
        <f t="shared" si="14"/>
        <v>0</v>
      </c>
      <c r="AG8">
        <f t="shared" si="15"/>
        <v>0</v>
      </c>
      <c r="AH8">
        <f t="shared" si="16"/>
        <v>0</v>
      </c>
      <c r="AI8">
        <f t="shared" si="17"/>
        <v>0</v>
      </c>
      <c r="AJ8">
        <f t="shared" si="18"/>
        <v>0</v>
      </c>
      <c r="AK8">
        <f t="shared" si="19"/>
        <v>0</v>
      </c>
      <c r="AL8">
        <f t="shared" si="20"/>
        <v>0</v>
      </c>
      <c r="AM8">
        <f t="shared" si="21"/>
        <v>0</v>
      </c>
      <c r="AN8">
        <f t="shared" si="22"/>
        <v>0</v>
      </c>
      <c r="AO8">
        <f t="shared" si="23"/>
        <v>0</v>
      </c>
      <c r="AP8">
        <f t="shared" si="24"/>
        <v>0</v>
      </c>
      <c r="AQ8">
        <f t="shared" si="25"/>
        <v>0</v>
      </c>
      <c r="AR8">
        <f t="shared" si="26"/>
        <v>0</v>
      </c>
      <c r="AS8">
        <f t="shared" si="27"/>
        <v>0</v>
      </c>
      <c r="AT8">
        <f t="shared" si="28"/>
        <v>0</v>
      </c>
      <c r="AU8">
        <f t="shared" si="29"/>
        <v>0</v>
      </c>
    </row>
    <row r="9" spans="1:50" ht="23.1" customHeight="1">
      <c r="A9" s="38" t="s">
        <v>127</v>
      </c>
      <c r="B9" s="16" t="s">
        <v>130</v>
      </c>
      <c r="C9" s="17" t="s">
        <v>131</v>
      </c>
      <c r="D9" s="18">
        <v>84.56</v>
      </c>
      <c r="E9" s="18"/>
      <c r="F9" s="18"/>
      <c r="G9" s="18"/>
      <c r="H9" s="18"/>
      <c r="I9" s="18"/>
      <c r="J9" s="18"/>
      <c r="K9" s="18"/>
      <c r="L9" s="18"/>
      <c r="M9" s="17"/>
      <c r="O9" t="str">
        <f>""</f>
        <v/>
      </c>
      <c r="P9" s="1" t="s">
        <v>12</v>
      </c>
      <c r="Q9">
        <v>1</v>
      </c>
      <c r="R9">
        <f t="shared" si="0"/>
        <v>0</v>
      </c>
      <c r="S9">
        <f t="shared" si="1"/>
        <v>0</v>
      </c>
      <c r="T9">
        <f t="shared" si="2"/>
        <v>0</v>
      </c>
      <c r="U9">
        <f t="shared" si="3"/>
        <v>0</v>
      </c>
      <c r="V9">
        <f t="shared" si="4"/>
        <v>0</v>
      </c>
      <c r="W9">
        <f t="shared" si="5"/>
        <v>0</v>
      </c>
      <c r="X9">
        <f t="shared" si="6"/>
        <v>0</v>
      </c>
      <c r="Y9">
        <f t="shared" si="7"/>
        <v>0</v>
      </c>
      <c r="Z9">
        <f t="shared" si="8"/>
        <v>0</v>
      </c>
      <c r="AA9">
        <f t="shared" si="9"/>
        <v>0</v>
      </c>
      <c r="AB9">
        <f t="shared" si="10"/>
        <v>0</v>
      </c>
      <c r="AC9">
        <f t="shared" si="11"/>
        <v>0</v>
      </c>
      <c r="AD9">
        <f t="shared" si="12"/>
        <v>0</v>
      </c>
      <c r="AE9">
        <f t="shared" si="13"/>
        <v>0</v>
      </c>
      <c r="AF9">
        <f t="shared" si="14"/>
        <v>0</v>
      </c>
      <c r="AG9">
        <f t="shared" si="15"/>
        <v>0</v>
      </c>
      <c r="AH9">
        <f t="shared" si="16"/>
        <v>0</v>
      </c>
      <c r="AI9">
        <f t="shared" si="17"/>
        <v>0</v>
      </c>
      <c r="AJ9">
        <f t="shared" si="18"/>
        <v>0</v>
      </c>
      <c r="AK9">
        <f t="shared" si="19"/>
        <v>0</v>
      </c>
      <c r="AL9">
        <f t="shared" si="20"/>
        <v>0</v>
      </c>
      <c r="AM9">
        <f t="shared" si="21"/>
        <v>0</v>
      </c>
      <c r="AN9">
        <f t="shared" si="22"/>
        <v>0</v>
      </c>
      <c r="AO9">
        <f t="shared" si="23"/>
        <v>0</v>
      </c>
      <c r="AP9">
        <f t="shared" si="24"/>
        <v>0</v>
      </c>
      <c r="AQ9">
        <f t="shared" si="25"/>
        <v>0</v>
      </c>
      <c r="AR9">
        <f t="shared" si="26"/>
        <v>0</v>
      </c>
      <c r="AS9">
        <f t="shared" si="27"/>
        <v>0</v>
      </c>
      <c r="AT9">
        <f t="shared" si="28"/>
        <v>0</v>
      </c>
      <c r="AU9">
        <f t="shared" si="29"/>
        <v>0</v>
      </c>
    </row>
    <row r="10" spans="1:50" ht="23.1" customHeight="1">
      <c r="A10" s="38" t="s">
        <v>132</v>
      </c>
      <c r="B10" s="16"/>
      <c r="C10" s="17" t="s">
        <v>133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7"/>
      <c r="P10" s="1"/>
    </row>
    <row r="11" spans="1:50" ht="23.1" customHeight="1">
      <c r="A11" s="38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7"/>
      <c r="P11" s="1"/>
    </row>
    <row r="12" spans="1:50" ht="23.1" customHeight="1">
      <c r="A12" s="38"/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7"/>
      <c r="P12" s="1"/>
    </row>
    <row r="13" spans="1:50" ht="23.1" customHeight="1">
      <c r="A13" s="38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7"/>
      <c r="P13" s="1"/>
    </row>
    <row r="14" spans="1:50" ht="23.1" customHeight="1">
      <c r="A14" s="38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7"/>
      <c r="P14" s="1"/>
    </row>
    <row r="15" spans="1:50" ht="23.1" customHeight="1">
      <c r="A15" s="38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7"/>
      <c r="P15" s="1"/>
    </row>
    <row r="16" spans="1:50" ht="23.1" customHeight="1">
      <c r="A16" s="38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7"/>
      <c r="P16" s="1"/>
    </row>
    <row r="17" spans="1:50" ht="23.1" customHeight="1">
      <c r="A17" s="38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7"/>
      <c r="P17" s="1"/>
    </row>
    <row r="18" spans="1:50" ht="23.1" customHeight="1">
      <c r="A18" s="38"/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7"/>
      <c r="P18" s="1"/>
    </row>
    <row r="19" spans="1:50" ht="23.1" customHeight="1">
      <c r="A19" s="38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7"/>
      <c r="P19" s="1"/>
    </row>
    <row r="20" spans="1:50" ht="23.1" customHeight="1">
      <c r="A20" s="38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7"/>
      <c r="P20" s="1"/>
    </row>
    <row r="21" spans="1:50" ht="23.1" customHeight="1">
      <c r="A21" s="3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7"/>
      <c r="P21" s="1"/>
    </row>
    <row r="22" spans="1:50" ht="23.1" customHeight="1">
      <c r="A22" s="19" t="s">
        <v>14</v>
      </c>
      <c r="B22" s="20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1"/>
      <c r="R22">
        <f t="shared" ref="R22:AX22" si="30">ROUNDDOWN(SUM(R6:R20), 0)</f>
        <v>0</v>
      </c>
      <c r="S22">
        <f t="shared" si="30"/>
        <v>0</v>
      </c>
      <c r="T22">
        <f t="shared" si="30"/>
        <v>0</v>
      </c>
      <c r="U22">
        <f t="shared" si="30"/>
        <v>0</v>
      </c>
      <c r="V22">
        <f t="shared" si="30"/>
        <v>0</v>
      </c>
      <c r="W22">
        <f t="shared" si="30"/>
        <v>0</v>
      </c>
      <c r="X22">
        <f t="shared" si="30"/>
        <v>0</v>
      </c>
      <c r="Y22">
        <f t="shared" si="30"/>
        <v>0</v>
      </c>
      <c r="Z22">
        <f t="shared" si="30"/>
        <v>0</v>
      </c>
      <c r="AA22">
        <f t="shared" si="30"/>
        <v>0</v>
      </c>
      <c r="AB22">
        <f t="shared" si="30"/>
        <v>0</v>
      </c>
      <c r="AC22">
        <f t="shared" si="30"/>
        <v>0</v>
      </c>
      <c r="AD22">
        <f t="shared" si="30"/>
        <v>0</v>
      </c>
      <c r="AE22">
        <f t="shared" si="30"/>
        <v>0</v>
      </c>
      <c r="AF22">
        <f t="shared" si="30"/>
        <v>0</v>
      </c>
      <c r="AG22">
        <f t="shared" si="30"/>
        <v>0</v>
      </c>
      <c r="AH22">
        <f t="shared" si="30"/>
        <v>0</v>
      </c>
      <c r="AI22">
        <f t="shared" si="30"/>
        <v>0</v>
      </c>
      <c r="AJ22">
        <f t="shared" si="30"/>
        <v>0</v>
      </c>
      <c r="AK22">
        <f t="shared" si="30"/>
        <v>0</v>
      </c>
      <c r="AL22">
        <f t="shared" si="30"/>
        <v>0</v>
      </c>
      <c r="AM22">
        <f t="shared" si="30"/>
        <v>0</v>
      </c>
      <c r="AN22">
        <f t="shared" si="30"/>
        <v>0</v>
      </c>
      <c r="AO22">
        <f t="shared" si="30"/>
        <v>0</v>
      </c>
      <c r="AP22">
        <f t="shared" si="30"/>
        <v>0</v>
      </c>
      <c r="AQ22">
        <f t="shared" si="30"/>
        <v>0</v>
      </c>
      <c r="AR22">
        <f t="shared" si="30"/>
        <v>0</v>
      </c>
      <c r="AS22">
        <f t="shared" si="30"/>
        <v>0</v>
      </c>
      <c r="AT22">
        <f t="shared" si="30"/>
        <v>0</v>
      </c>
      <c r="AU22">
        <f t="shared" si="30"/>
        <v>0</v>
      </c>
      <c r="AV22">
        <f t="shared" si="30"/>
        <v>0</v>
      </c>
      <c r="AW22">
        <f t="shared" si="30"/>
        <v>0</v>
      </c>
      <c r="AX22">
        <f t="shared" si="30"/>
        <v>0</v>
      </c>
    </row>
    <row r="23" spans="1:50" ht="23.1" customHeight="1"/>
    <row r="24" spans="1:50" ht="23.1" customHeight="1"/>
    <row r="25" spans="1:50" ht="23.1" customHeight="1"/>
    <row r="26" spans="1:50" ht="23.1" customHeight="1"/>
    <row r="27" spans="1:50" ht="23.1" customHeight="1"/>
    <row r="28" spans="1:50" ht="23.1" customHeight="1"/>
    <row r="29" spans="1:50" ht="23.1" customHeight="1"/>
    <row r="30" spans="1:50" ht="23.1" customHeight="1"/>
    <row r="31" spans="1:50" ht="23.1" customHeight="1"/>
    <row r="32" spans="1:50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</sheetData>
  <mergeCells count="12">
    <mergeCell ref="M3:M4"/>
    <mergeCell ref="A5:M5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5:M9">
    <cfRule type="containsText" dxfId="3" priority="3" stopIfTrue="1" operator="containsText" text=".">
      <formula>NOT(ISERROR(SEARCH(".",A5)))</formula>
    </cfRule>
    <cfRule type="notContainsText" dxfId="2" priority="4" stopIfTrue="1" operator="notContains" text=".">
      <formula>ISERROR(SEARCH(".",A5))</formula>
    </cfRule>
  </conditionalFormatting>
  <conditionalFormatting sqref="A10:M22">
    <cfRule type="containsText" dxfId="1" priority="13" stopIfTrue="1" operator="containsText" text=".">
      <formula>NOT(ISERROR(SEARCH(".",A10)))</formula>
    </cfRule>
    <cfRule type="notContainsText" dxfId="0" priority="14" stopIfTrue="1" operator="notContains" text=".">
      <formula>ISERROR(SEARCH(".",A10))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원가계산서</vt:lpstr>
      <vt:lpstr>집계표</vt:lpstr>
      <vt:lpstr>내역서 190-4</vt:lpstr>
      <vt:lpstr>내역서190-26</vt:lpstr>
      <vt:lpstr>내역서190-27</vt:lpstr>
      <vt:lpstr>내역서190-28</vt:lpstr>
      <vt:lpstr>내역서-190-29</vt:lpstr>
      <vt:lpstr>'내역서 190-4'!Print_Area</vt:lpstr>
      <vt:lpstr>원가계산서!Print_Area</vt:lpstr>
      <vt:lpstr>집계표!Print_Area</vt:lpstr>
      <vt:lpstr>'내역서 190-4'!Print_Titles</vt:lpstr>
      <vt:lpstr>원가계산서!Print_Titles</vt:lpstr>
      <vt:lpstr>집계표!Print_Titles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gcmc</cp:lastModifiedBy>
  <cp:lastPrinted>2026-04-09T09:07:01Z</cp:lastPrinted>
  <dcterms:created xsi:type="dcterms:W3CDTF">2024-07-19T06:55:26Z</dcterms:created>
  <dcterms:modified xsi:type="dcterms:W3CDTF">2026-05-06T05:04:26Z</dcterms:modified>
</cp:coreProperties>
</file>