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870"/>
  </bookViews>
  <sheets>
    <sheet name="원가계산서" sheetId="9" r:id="rId1"/>
    <sheet name="집계표" sheetId="8" r:id="rId2"/>
    <sheet name="내역서 190-4" sheetId="7" r:id="rId3"/>
    <sheet name="내역서190-26" sheetId="11" r:id="rId4"/>
    <sheet name="내역서190-27" sheetId="12" r:id="rId5"/>
    <sheet name="내역서190-28" sheetId="13" r:id="rId6"/>
    <sheet name="내역서-190-29" sheetId="14" r:id="rId7"/>
  </sheets>
  <definedNames>
    <definedName name="_xlnm.Print_Area" localSheetId="2">'내역서 190-4'!$A$1:$M$38</definedName>
    <definedName name="_xlnm.Print_Area" localSheetId="3">'내역서190-26'!$A$1:$M$37</definedName>
    <definedName name="_xlnm.Print_Area" localSheetId="0">원가계산서!$A$1:$F$38</definedName>
    <definedName name="_xlnm.Print_Area" localSheetId="1">집계표!$A$1:$M$110</definedName>
    <definedName name="_xlnm.Print_Titles" localSheetId="2">'내역서 190-4'!$1:$4</definedName>
    <definedName name="_xlnm.Print_Titles" localSheetId="3">'내역서190-26'!$2:$4</definedName>
    <definedName name="_xlnm.Print_Titles" localSheetId="4">'내역서190-27'!$2:$4</definedName>
    <definedName name="_xlnm.Print_Titles" localSheetId="5">'내역서190-28'!$2:$4</definedName>
    <definedName name="_xlnm.Print_Titles" localSheetId="6">'내역서-190-29'!$2:$4</definedName>
    <definedName name="_xlnm.Print_Titles" localSheetId="0">원가계산서!$1:$4</definedName>
    <definedName name="_xlnm.Print_Titles" localSheetId="1">집계표!$1:$4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U36" i="14"/>
  <c r="AT36"/>
  <c r="AS36"/>
  <c r="AR36"/>
  <c r="AQ36"/>
  <c r="AP36"/>
  <c r="AO36"/>
  <c r="AN36"/>
  <c r="AM36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O36"/>
  <c r="R36"/>
  <c r="AU33" i="1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O33"/>
  <c r="R33"/>
  <c r="AU36" i="12"/>
  <c r="AT36"/>
  <c r="AS36"/>
  <c r="AR36"/>
  <c r="AQ36"/>
  <c r="AP36"/>
  <c r="AO36"/>
  <c r="AN36"/>
  <c r="AM36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O36"/>
  <c r="R36"/>
  <c r="AU34" i="11" l="1"/>
  <c r="AT34"/>
  <c r="AS34"/>
  <c r="AR34"/>
  <c r="AQ34"/>
  <c r="AP34"/>
  <c r="AO34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O34"/>
  <c r="R34"/>
  <c r="AU32" i="7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O32"/>
  <c r="R32"/>
  <c r="D47" i="9" l="1"/>
  <c r="D49" s="1"/>
  <c r="D53" s="1"/>
  <c r="I37"/>
  <c r="I36"/>
  <c r="I32"/>
  <c r="I26"/>
  <c r="I25"/>
  <c r="N10"/>
  <c r="P10" s="1"/>
  <c r="I7"/>
  <c r="AX110" i="8" l="1"/>
  <c r="AW110"/>
  <c r="AV95"/>
  <c r="AU95"/>
  <c r="AT95"/>
  <c r="AS95"/>
  <c r="AR95"/>
  <c r="AQ95"/>
  <c r="AP95"/>
  <c r="AO95"/>
  <c r="AN95"/>
  <c r="AM95"/>
  <c r="AL95"/>
  <c r="AK95"/>
  <c r="AJ95"/>
  <c r="AI95"/>
  <c r="AH95"/>
  <c r="AG95"/>
  <c r="AF95"/>
  <c r="AE95"/>
  <c r="AD95"/>
  <c r="AC95"/>
  <c r="AB95"/>
  <c r="AA95"/>
  <c r="Z95"/>
  <c r="Y95"/>
  <c r="X95"/>
  <c r="W95"/>
  <c r="V95"/>
  <c r="U95"/>
  <c r="T95"/>
  <c r="S95"/>
  <c r="R95"/>
  <c r="AV94"/>
  <c r="AU94"/>
  <c r="AU110" s="1"/>
  <c r="AT94"/>
  <c r="AS94"/>
  <c r="AR94"/>
  <c r="AQ94"/>
  <c r="AQ110" s="1"/>
  <c r="AP94"/>
  <c r="AO94"/>
  <c r="AN94"/>
  <c r="AM94"/>
  <c r="AM110" s="1"/>
  <c r="AL94"/>
  <c r="AK94"/>
  <c r="AJ94"/>
  <c r="AI94"/>
  <c r="AI110" s="1"/>
  <c r="AH94"/>
  <c r="AG94"/>
  <c r="AF94"/>
  <c r="AE94"/>
  <c r="AE110" s="1"/>
  <c r="AD94"/>
  <c r="AC94"/>
  <c r="AB94"/>
  <c r="AA94"/>
  <c r="Z94"/>
  <c r="Y94"/>
  <c r="X94"/>
  <c r="W94"/>
  <c r="V94"/>
  <c r="U94"/>
  <c r="T94"/>
  <c r="S94"/>
  <c r="S110" s="1"/>
  <c r="R94"/>
  <c r="AX92"/>
  <c r="AW92"/>
  <c r="AV77"/>
  <c r="AU77"/>
  <c r="AT77"/>
  <c r="AS77"/>
  <c r="AR77"/>
  <c r="AQ77"/>
  <c r="AP77"/>
  <c r="AO77"/>
  <c r="AN77"/>
  <c r="AM77"/>
  <c r="AL77"/>
  <c r="AK77"/>
  <c r="AJ77"/>
  <c r="AI77"/>
  <c r="AH77"/>
  <c r="AG77"/>
  <c r="AF77"/>
  <c r="AE77"/>
  <c r="AD77"/>
  <c r="AC77"/>
  <c r="AB77"/>
  <c r="AA77"/>
  <c r="Z77"/>
  <c r="Y77"/>
  <c r="X77"/>
  <c r="W77"/>
  <c r="V77"/>
  <c r="U77"/>
  <c r="T77"/>
  <c r="S77"/>
  <c r="R77"/>
  <c r="AV76"/>
  <c r="AV92" s="1"/>
  <c r="AU76"/>
  <c r="AU92" s="1"/>
  <c r="AT76"/>
  <c r="AT92" s="1"/>
  <c r="AS76"/>
  <c r="AS92" s="1"/>
  <c r="AR76"/>
  <c r="AR92" s="1"/>
  <c r="AQ76"/>
  <c r="AQ92" s="1"/>
  <c r="AP76"/>
  <c r="AP92" s="1"/>
  <c r="AO76"/>
  <c r="AO92" s="1"/>
  <c r="AN76"/>
  <c r="AN92" s="1"/>
  <c r="AM76"/>
  <c r="AM92" s="1"/>
  <c r="AL76"/>
  <c r="AL92" s="1"/>
  <c r="AK76"/>
  <c r="AK92" s="1"/>
  <c r="AJ76"/>
  <c r="AJ92" s="1"/>
  <c r="AI76"/>
  <c r="AI92" s="1"/>
  <c r="AH76"/>
  <c r="AH92" s="1"/>
  <c r="AG76"/>
  <c r="AG92" s="1"/>
  <c r="AF76"/>
  <c r="AF92" s="1"/>
  <c r="AE76"/>
  <c r="AE92" s="1"/>
  <c r="AD76"/>
  <c r="AD92" s="1"/>
  <c r="AC76"/>
  <c r="AC92" s="1"/>
  <c r="AB76"/>
  <c r="AB92" s="1"/>
  <c r="AA76"/>
  <c r="AA92" s="1"/>
  <c r="Z76"/>
  <c r="Z92" s="1"/>
  <c r="Y76"/>
  <c r="Y92" s="1"/>
  <c r="X76"/>
  <c r="X92" s="1"/>
  <c r="W76"/>
  <c r="W92" s="1"/>
  <c r="V76"/>
  <c r="V92" s="1"/>
  <c r="U76"/>
  <c r="U92" s="1"/>
  <c r="T76"/>
  <c r="T92" s="1"/>
  <c r="S76"/>
  <c r="S92" s="1"/>
  <c r="R76"/>
  <c r="R92" s="1"/>
  <c r="AX74"/>
  <c r="AW74"/>
  <c r="AV59"/>
  <c r="AU59"/>
  <c r="AT59"/>
  <c r="AS59"/>
  <c r="AR59"/>
  <c r="AQ59"/>
  <c r="AP59"/>
  <c r="AO59"/>
  <c r="AN59"/>
  <c r="AM59"/>
  <c r="AL59"/>
  <c r="AK59"/>
  <c r="AJ59"/>
  <c r="AI59"/>
  <c r="AH59"/>
  <c r="AG59"/>
  <c r="AF59"/>
  <c r="AE59"/>
  <c r="AD59"/>
  <c r="AC59"/>
  <c r="AB59"/>
  <c r="AA59"/>
  <c r="Z59"/>
  <c r="Y59"/>
  <c r="X59"/>
  <c r="W59"/>
  <c r="V59"/>
  <c r="U59"/>
  <c r="T59"/>
  <c r="S59"/>
  <c r="R59"/>
  <c r="AV58"/>
  <c r="AV74" s="1"/>
  <c r="AU58"/>
  <c r="AU74" s="1"/>
  <c r="AT58"/>
  <c r="AT74" s="1"/>
  <c r="AS58"/>
  <c r="AS74" s="1"/>
  <c r="AR58"/>
  <c r="AR74" s="1"/>
  <c r="AQ58"/>
  <c r="AQ74" s="1"/>
  <c r="AP58"/>
  <c r="AP74" s="1"/>
  <c r="AO58"/>
  <c r="AO74" s="1"/>
  <c r="AN58"/>
  <c r="AN74" s="1"/>
  <c r="AM58"/>
  <c r="AM74" s="1"/>
  <c r="AL58"/>
  <c r="AL74" s="1"/>
  <c r="AK58"/>
  <c r="AK74" s="1"/>
  <c r="AJ58"/>
  <c r="AJ74" s="1"/>
  <c r="AI58"/>
  <c r="AI74" s="1"/>
  <c r="AH58"/>
  <c r="AH74" s="1"/>
  <c r="AG58"/>
  <c r="AG74" s="1"/>
  <c r="AF58"/>
  <c r="AF74" s="1"/>
  <c r="AE58"/>
  <c r="AE74" s="1"/>
  <c r="AD58"/>
  <c r="AD74" s="1"/>
  <c r="AC58"/>
  <c r="AC74" s="1"/>
  <c r="AB58"/>
  <c r="AB74" s="1"/>
  <c r="AA58"/>
  <c r="AA74" s="1"/>
  <c r="Z58"/>
  <c r="Z74" s="1"/>
  <c r="Y58"/>
  <c r="Y74" s="1"/>
  <c r="X58"/>
  <c r="X74" s="1"/>
  <c r="W58"/>
  <c r="W74" s="1"/>
  <c r="V58"/>
  <c r="V74" s="1"/>
  <c r="U58"/>
  <c r="U74" s="1"/>
  <c r="T58"/>
  <c r="T74" s="1"/>
  <c r="S58"/>
  <c r="S74" s="1"/>
  <c r="R58"/>
  <c r="R74" s="1"/>
  <c r="AX56"/>
  <c r="AW56"/>
  <c r="AV41"/>
  <c r="AV8" s="1"/>
  <c r="AU41"/>
  <c r="AU8" s="1"/>
  <c r="AT41"/>
  <c r="AT8" s="1"/>
  <c r="AS41"/>
  <c r="AS8" s="1"/>
  <c r="AR41"/>
  <c r="AR8" s="1"/>
  <c r="AQ41"/>
  <c r="AP41"/>
  <c r="AP8" s="1"/>
  <c r="AO41"/>
  <c r="AO8" s="1"/>
  <c r="AN41"/>
  <c r="AN8" s="1"/>
  <c r="AM41"/>
  <c r="AM8" s="1"/>
  <c r="AL41"/>
  <c r="AL8" s="1"/>
  <c r="AK41"/>
  <c r="AK8" s="1"/>
  <c r="AJ41"/>
  <c r="AJ8" s="1"/>
  <c r="AI41"/>
  <c r="AI8" s="1"/>
  <c r="AH41"/>
  <c r="AH8" s="1"/>
  <c r="AG41"/>
  <c r="AG8" s="1"/>
  <c r="AF41"/>
  <c r="AF8" s="1"/>
  <c r="AE41"/>
  <c r="AE8" s="1"/>
  <c r="AD41"/>
  <c r="AD8" s="1"/>
  <c r="AC41"/>
  <c r="AC8" s="1"/>
  <c r="AB41"/>
  <c r="AB8" s="1"/>
  <c r="AA41"/>
  <c r="Z41"/>
  <c r="Z8" s="1"/>
  <c r="Y41"/>
  <c r="Y8" s="1"/>
  <c r="X41"/>
  <c r="X8" s="1"/>
  <c r="W41"/>
  <c r="W8" s="1"/>
  <c r="V41"/>
  <c r="V8" s="1"/>
  <c r="U41"/>
  <c r="U8" s="1"/>
  <c r="T41"/>
  <c r="T8" s="1"/>
  <c r="S41"/>
  <c r="S8" s="1"/>
  <c r="R41"/>
  <c r="R8" s="1"/>
  <c r="AV40"/>
  <c r="AV7" s="1"/>
  <c r="AU40"/>
  <c r="AT40"/>
  <c r="AS40"/>
  <c r="AS7" s="1"/>
  <c r="AR40"/>
  <c r="AR7" s="1"/>
  <c r="AQ40"/>
  <c r="AQ7" s="1"/>
  <c r="AP40"/>
  <c r="AP7" s="1"/>
  <c r="AO40"/>
  <c r="AO7" s="1"/>
  <c r="AN40"/>
  <c r="AN7" s="1"/>
  <c r="AM40"/>
  <c r="AL40"/>
  <c r="AK40"/>
  <c r="AK7" s="1"/>
  <c r="AJ40"/>
  <c r="AJ7" s="1"/>
  <c r="AI40"/>
  <c r="AH40"/>
  <c r="AG40"/>
  <c r="AG7" s="1"/>
  <c r="AF40"/>
  <c r="AF7" s="1"/>
  <c r="AE40"/>
  <c r="AD40"/>
  <c r="AC40"/>
  <c r="AC7" s="1"/>
  <c r="AB40"/>
  <c r="AB7" s="1"/>
  <c r="AA40"/>
  <c r="AA7" s="1"/>
  <c r="Z40"/>
  <c r="Y40"/>
  <c r="Y7" s="1"/>
  <c r="X40"/>
  <c r="X7" s="1"/>
  <c r="W40"/>
  <c r="V40"/>
  <c r="U40"/>
  <c r="U7" s="1"/>
  <c r="T40"/>
  <c r="T7" s="1"/>
  <c r="S40"/>
  <c r="R40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AQ8"/>
  <c r="AA8"/>
  <c r="AV6"/>
  <c r="AU6"/>
  <c r="AT6"/>
  <c r="AS6"/>
  <c r="AR6"/>
  <c r="AQ6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S56" l="1"/>
  <c r="W56"/>
  <c r="AE56"/>
  <c r="AI56"/>
  <c r="AM56"/>
  <c r="AU56"/>
  <c r="AM7"/>
  <c r="R110"/>
  <c r="V110"/>
  <c r="Z110"/>
  <c r="AD110"/>
  <c r="AH110"/>
  <c r="AL110"/>
  <c r="AP110"/>
  <c r="AT110"/>
  <c r="U110"/>
  <c r="Y110"/>
  <c r="AC110"/>
  <c r="AG110"/>
  <c r="AK110"/>
  <c r="AO110"/>
  <c r="AS110"/>
  <c r="AE7"/>
  <c r="R56"/>
  <c r="V56"/>
  <c r="Z56"/>
  <c r="AD56"/>
  <c r="AH56"/>
  <c r="AL56"/>
  <c r="AP56"/>
  <c r="AT56"/>
  <c r="S7"/>
  <c r="Z7"/>
  <c r="AU7"/>
  <c r="T56"/>
  <c r="X56"/>
  <c r="AB56"/>
  <c r="AF56"/>
  <c r="AJ56"/>
  <c r="AN56"/>
  <c r="AR56"/>
  <c r="AV56"/>
  <c r="T110"/>
  <c r="X110"/>
  <c r="AB110"/>
  <c r="AF110"/>
  <c r="AJ110"/>
  <c r="AN110"/>
  <c r="AR110"/>
  <c r="AV110"/>
  <c r="AI7"/>
  <c r="W7"/>
  <c r="AA56"/>
  <c r="AQ56"/>
  <c r="W110"/>
  <c r="AA110"/>
  <c r="V7"/>
  <c r="AL7"/>
  <c r="R7"/>
  <c r="AH7"/>
  <c r="AD7"/>
  <c r="AT7"/>
  <c r="U56"/>
  <c r="Y56"/>
  <c r="AC56"/>
  <c r="AG56"/>
  <c r="AK56"/>
  <c r="AO56"/>
  <c r="AS56"/>
  <c r="AX39" i="14"/>
  <c r="AW39"/>
  <c r="AV39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O38"/>
  <c r="R38"/>
  <c r="AU37"/>
  <c r="AT37"/>
  <c r="AS37"/>
  <c r="AR37"/>
  <c r="AQ37"/>
  <c r="AP37"/>
  <c r="AO37"/>
  <c r="AN37"/>
  <c r="AM37"/>
  <c r="AL37"/>
  <c r="AK37"/>
  <c r="AJ37"/>
  <c r="AI37"/>
  <c r="AH37"/>
  <c r="AG37"/>
  <c r="AF37"/>
  <c r="AE37"/>
  <c r="AD37"/>
  <c r="AC37"/>
  <c r="AB37"/>
  <c r="AA37"/>
  <c r="Z37"/>
  <c r="Y37"/>
  <c r="X37"/>
  <c r="W37"/>
  <c r="V37"/>
  <c r="U37"/>
  <c r="T37"/>
  <c r="S37"/>
  <c r="O37"/>
  <c r="R37"/>
  <c r="AU35"/>
  <c r="AT35"/>
  <c r="AS35"/>
  <c r="AR35"/>
  <c r="AQ35"/>
  <c r="AP35"/>
  <c r="AO35"/>
  <c r="AN35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O35"/>
  <c r="R35"/>
  <c r="AU34"/>
  <c r="AT34"/>
  <c r="AS34"/>
  <c r="AR34"/>
  <c r="AQ34"/>
  <c r="AP34"/>
  <c r="AO34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O34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O33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O32"/>
  <c r="AU31"/>
  <c r="AT31"/>
  <c r="AS31"/>
  <c r="AR31"/>
  <c r="AQ31"/>
  <c r="AP31"/>
  <c r="AO31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O31"/>
  <c r="R31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O30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O29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O28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O27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O25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O24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O23"/>
  <c r="AX21"/>
  <c r="AW21"/>
  <c r="AV21"/>
  <c r="AU6"/>
  <c r="AT6"/>
  <c r="AS6"/>
  <c r="AR6"/>
  <c r="AQ6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O6"/>
  <c r="AU30" i="13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O30"/>
  <c r="R30"/>
  <c r="AX37"/>
  <c r="AW37"/>
  <c r="AV37"/>
  <c r="AU35"/>
  <c r="AT35"/>
  <c r="AS35"/>
  <c r="AR35"/>
  <c r="AQ35"/>
  <c r="AP35"/>
  <c r="AO35"/>
  <c r="AN35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O35"/>
  <c r="R35"/>
  <c r="AU34"/>
  <c r="AT34"/>
  <c r="AS34"/>
  <c r="AR34"/>
  <c r="AQ34"/>
  <c r="AP34"/>
  <c r="AO34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O34"/>
  <c r="R34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O32"/>
  <c r="R32"/>
  <c r="AU31"/>
  <c r="AT31"/>
  <c r="AS31"/>
  <c r="AR31"/>
  <c r="AQ31"/>
  <c r="AP31"/>
  <c r="AO31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O31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O29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O28"/>
  <c r="R28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O27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O26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O25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O24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O23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O22"/>
  <c r="AX20"/>
  <c r="AW20"/>
  <c r="AV20"/>
  <c r="AU6"/>
  <c r="AT6"/>
  <c r="AS6"/>
  <c r="AR6"/>
  <c r="AQ6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O6"/>
  <c r="AU33" i="12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O33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O27"/>
  <c r="AX39"/>
  <c r="AW39"/>
  <c r="AV39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O38"/>
  <c r="R38"/>
  <c r="AU37"/>
  <c r="AT37"/>
  <c r="AS37"/>
  <c r="AR37"/>
  <c r="AQ37"/>
  <c r="AP37"/>
  <c r="AO37"/>
  <c r="AN37"/>
  <c r="AM37"/>
  <c r="AL37"/>
  <c r="AK37"/>
  <c r="AJ37"/>
  <c r="AI37"/>
  <c r="AH37"/>
  <c r="AG37"/>
  <c r="AF37"/>
  <c r="AE37"/>
  <c r="AD37"/>
  <c r="AC37"/>
  <c r="AB37"/>
  <c r="AA37"/>
  <c r="Z37"/>
  <c r="Y37"/>
  <c r="X37"/>
  <c r="W37"/>
  <c r="V37"/>
  <c r="U37"/>
  <c r="T37"/>
  <c r="S37"/>
  <c r="O37"/>
  <c r="R37"/>
  <c r="AU35"/>
  <c r="AT35"/>
  <c r="AS35"/>
  <c r="AR35"/>
  <c r="AQ35"/>
  <c r="AP35"/>
  <c r="AO35"/>
  <c r="AN35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O35"/>
  <c r="R35"/>
  <c r="AU34"/>
  <c r="AT34"/>
  <c r="AS34"/>
  <c r="AR34"/>
  <c r="AQ34"/>
  <c r="AP34"/>
  <c r="AO34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O34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O32"/>
  <c r="AU31"/>
  <c r="AT31"/>
  <c r="AS31"/>
  <c r="AR31"/>
  <c r="AQ31"/>
  <c r="AP31"/>
  <c r="AO31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O31"/>
  <c r="R31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O30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O29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O28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O25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O24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O23"/>
  <c r="AX21"/>
  <c r="AW21"/>
  <c r="AV21"/>
  <c r="AU7"/>
  <c r="AT7"/>
  <c r="AS7"/>
  <c r="AR7"/>
  <c r="AQ7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O7"/>
  <c r="AU6"/>
  <c r="AT6"/>
  <c r="AS6"/>
  <c r="AR6"/>
  <c r="AQ6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O6"/>
  <c r="AU29" i="11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O29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O28"/>
  <c r="AU27" i="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O27"/>
  <c r="AU25" i="11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O25"/>
  <c r="AX37"/>
  <c r="AW37"/>
  <c r="AV37"/>
  <c r="AU36"/>
  <c r="AT36"/>
  <c r="AS36"/>
  <c r="AR36"/>
  <c r="AQ36"/>
  <c r="AP36"/>
  <c r="AO36"/>
  <c r="AN36"/>
  <c r="AM36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O36"/>
  <c r="R36"/>
  <c r="AU35"/>
  <c r="AT35"/>
  <c r="AS35"/>
  <c r="AR35"/>
  <c r="AQ35"/>
  <c r="AP35"/>
  <c r="AO35"/>
  <c r="AN35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O35"/>
  <c r="R35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O33"/>
  <c r="R33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O32"/>
  <c r="AU31"/>
  <c r="AT31"/>
  <c r="AS31"/>
  <c r="AR31"/>
  <c r="AQ31"/>
  <c r="AP31"/>
  <c r="AO31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O31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O30"/>
  <c r="R30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O27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O24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O23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O22"/>
  <c r="AX20"/>
  <c r="AW20"/>
  <c r="AV20"/>
  <c r="AU7"/>
  <c r="AT7"/>
  <c r="AS7"/>
  <c r="AR7"/>
  <c r="AQ7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O7"/>
  <c r="AU6"/>
  <c r="AT6"/>
  <c r="AS6"/>
  <c r="AR6"/>
  <c r="AQ6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O6"/>
  <c r="AU34" i="7"/>
  <c r="AT34"/>
  <c r="AS34"/>
  <c r="AR34"/>
  <c r="AQ34"/>
  <c r="AP34"/>
  <c r="AO34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O34"/>
  <c r="R34"/>
  <c r="R28"/>
  <c r="O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AO28"/>
  <c r="AP28"/>
  <c r="AQ28"/>
  <c r="AR28"/>
  <c r="AS28"/>
  <c r="AT28"/>
  <c r="AU28"/>
  <c r="R30" i="14"/>
  <c r="R25" i="11"/>
  <c r="T21" i="14" l="1"/>
  <c r="X21"/>
  <c r="AB21"/>
  <c r="AF21"/>
  <c r="AJ21"/>
  <c r="AN21"/>
  <c r="AR21"/>
  <c r="Z37" i="13"/>
  <c r="V37"/>
  <c r="T21" i="12"/>
  <c r="X21"/>
  <c r="AB21"/>
  <c r="AF21"/>
  <c r="AJ21"/>
  <c r="AN21"/>
  <c r="AR21"/>
  <c r="R30"/>
  <c r="R29" i="11"/>
  <c r="U21" i="12"/>
  <c r="Y21"/>
  <c r="AC21"/>
  <c r="AG21"/>
  <c r="AK21"/>
  <c r="AO21"/>
  <c r="V39"/>
  <c r="X39" i="14"/>
  <c r="Y39"/>
  <c r="U21"/>
  <c r="Y21"/>
  <c r="AC21"/>
  <c r="AG21"/>
  <c r="AK21"/>
  <c r="AO21"/>
  <c r="AS21"/>
  <c r="V39"/>
  <c r="Z39"/>
  <c r="U20" i="13"/>
  <c r="Y20"/>
  <c r="AC20"/>
  <c r="AG20"/>
  <c r="AK20"/>
  <c r="AO20"/>
  <c r="AS20"/>
  <c r="T20"/>
  <c r="X20"/>
  <c r="AB20"/>
  <c r="AF20"/>
  <c r="AJ20"/>
  <c r="AN20"/>
  <c r="AR20"/>
  <c r="S21" i="14"/>
  <c r="W21"/>
  <c r="AA21"/>
  <c r="AE21"/>
  <c r="AI21"/>
  <c r="AM21"/>
  <c r="AQ21"/>
  <c r="AU21"/>
  <c r="S20" i="13"/>
  <c r="W20"/>
  <c r="AA20"/>
  <c r="AE20"/>
  <c r="AI20"/>
  <c r="AM20"/>
  <c r="AQ20"/>
  <c r="AU20"/>
  <c r="V21" i="14"/>
  <c r="Z21"/>
  <c r="AD21"/>
  <c r="AH21"/>
  <c r="AL21"/>
  <c r="AP21"/>
  <c r="AT21"/>
  <c r="T39"/>
  <c r="AB39"/>
  <c r="AF39"/>
  <c r="AJ39"/>
  <c r="AN39"/>
  <c r="AR39"/>
  <c r="Z39" i="12"/>
  <c r="AD39"/>
  <c r="AH39"/>
  <c r="AL39"/>
  <c r="AP39"/>
  <c r="AT39"/>
  <c r="U39" i="14"/>
  <c r="AC39"/>
  <c r="AG39"/>
  <c r="AK39"/>
  <c r="AO39"/>
  <c r="AS39"/>
  <c r="AD37" i="13"/>
  <c r="AH37"/>
  <c r="AL37"/>
  <c r="AP37"/>
  <c r="AD39" i="14"/>
  <c r="AH39"/>
  <c r="AL39"/>
  <c r="AP39"/>
  <c r="AT39"/>
  <c r="S39"/>
  <c r="W39"/>
  <c r="AA39"/>
  <c r="AE39"/>
  <c r="AI39"/>
  <c r="AM39"/>
  <c r="AQ39"/>
  <c r="AU39"/>
  <c r="T37" i="13"/>
  <c r="X37"/>
  <c r="AB37"/>
  <c r="AF37"/>
  <c r="AJ37"/>
  <c r="AN37"/>
  <c r="AR37"/>
  <c r="S37"/>
  <c r="W37"/>
  <c r="AA37"/>
  <c r="AE37"/>
  <c r="AI37"/>
  <c r="AM37"/>
  <c r="AQ37"/>
  <c r="AU37"/>
  <c r="U37"/>
  <c r="Y37"/>
  <c r="AC37"/>
  <c r="AG37"/>
  <c r="AK37"/>
  <c r="AO37"/>
  <c r="AS37"/>
  <c r="AT37"/>
  <c r="V20"/>
  <c r="Z20"/>
  <c r="AD20"/>
  <c r="AH20"/>
  <c r="AL20"/>
  <c r="AP20"/>
  <c r="AT20"/>
  <c r="AS21" i="12"/>
  <c r="V21"/>
  <c r="Z21"/>
  <c r="AD21"/>
  <c r="AH21"/>
  <c r="AL21"/>
  <c r="AP21"/>
  <c r="AT21"/>
  <c r="S21"/>
  <c r="W21"/>
  <c r="AA21"/>
  <c r="AE21"/>
  <c r="AI21"/>
  <c r="AM21"/>
  <c r="AQ21"/>
  <c r="AU21"/>
  <c r="T39"/>
  <c r="X39"/>
  <c r="AB39"/>
  <c r="AF39"/>
  <c r="AJ39"/>
  <c r="AN39"/>
  <c r="AR39"/>
  <c r="U39"/>
  <c r="Y39"/>
  <c r="AC39"/>
  <c r="AG39"/>
  <c r="AK39"/>
  <c r="AO39"/>
  <c r="AS39"/>
  <c r="S39"/>
  <c r="W39"/>
  <c r="AA39"/>
  <c r="AE39"/>
  <c r="AI39"/>
  <c r="AM39"/>
  <c r="AQ39"/>
  <c r="AU39"/>
  <c r="U20" i="11"/>
  <c r="Y20"/>
  <c r="AC20"/>
  <c r="AG20"/>
  <c r="AK20"/>
  <c r="AO20"/>
  <c r="AS20"/>
  <c r="V20"/>
  <c r="Z20"/>
  <c r="AD20"/>
  <c r="AH20"/>
  <c r="AL20"/>
  <c r="AP20"/>
  <c r="AT20"/>
  <c r="S37"/>
  <c r="W37"/>
  <c r="AA37"/>
  <c r="AE37"/>
  <c r="AI37"/>
  <c r="AM37"/>
  <c r="AQ37"/>
  <c r="AU37"/>
  <c r="T37"/>
  <c r="X37"/>
  <c r="AB37"/>
  <c r="AF37"/>
  <c r="AJ37"/>
  <c r="AN37"/>
  <c r="AR37"/>
  <c r="T20"/>
  <c r="X20"/>
  <c r="AB20"/>
  <c r="AF20"/>
  <c r="AJ20"/>
  <c r="AN20"/>
  <c r="AR20"/>
  <c r="U37"/>
  <c r="Y37"/>
  <c r="AC37"/>
  <c r="AG37"/>
  <c r="AK37"/>
  <c r="AO37"/>
  <c r="AS37"/>
  <c r="V37"/>
  <c r="Z37"/>
  <c r="AD37"/>
  <c r="AH37"/>
  <c r="AL37"/>
  <c r="AP37"/>
  <c r="AT37"/>
  <c r="S20"/>
  <c r="W20"/>
  <c r="AA20"/>
  <c r="AE20"/>
  <c r="AI20"/>
  <c r="AM20"/>
  <c r="AQ20"/>
  <c r="AU20"/>
  <c r="A2" i="8" l="1"/>
  <c r="R27" i="13" l="1"/>
  <c r="R29" i="14"/>
  <c r="R27" i="12"/>
  <c r="R27" i="14"/>
  <c r="R29" i="12"/>
  <c r="R28" i="11"/>
  <c r="R27" i="7"/>
  <c r="AU26" l="1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O26"/>
  <c r="AW38" i="8" l="1"/>
  <c r="AX38"/>
  <c r="AW20"/>
  <c r="AX20"/>
  <c r="AV38" i="7"/>
  <c r="AV23" i="8" s="1"/>
  <c r="AW38" i="7"/>
  <c r="AX38"/>
  <c r="R33"/>
  <c r="O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AP33"/>
  <c r="AQ33"/>
  <c r="AR33"/>
  <c r="AS33"/>
  <c r="AT33"/>
  <c r="AU33"/>
  <c r="O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O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AR30"/>
  <c r="AS30"/>
  <c r="AT30"/>
  <c r="AU30"/>
  <c r="O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AR29"/>
  <c r="AS29"/>
  <c r="AT29"/>
  <c r="AU29"/>
  <c r="O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O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O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O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0"/>
  <c r="AV22" i="8" s="1"/>
  <c r="AW20" i="7"/>
  <c r="AX20"/>
  <c r="O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O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S20" l="1"/>
  <c r="AS22" i="8" s="1"/>
  <c r="AO20" i="7"/>
  <c r="AO22" i="8" s="1"/>
  <c r="AK20" i="7"/>
  <c r="AK22" i="8" s="1"/>
  <c r="AG20" i="7"/>
  <c r="AG22" i="8" s="1"/>
  <c r="AC20" i="7"/>
  <c r="AC22" i="8" s="1"/>
  <c r="Y20" i="7"/>
  <c r="Y22" i="8" s="1"/>
  <c r="U20" i="7"/>
  <c r="U22" i="8" s="1"/>
  <c r="AV38"/>
  <c r="AV5" s="1"/>
  <c r="AV20" s="1"/>
  <c r="AT20" i="7"/>
  <c r="AT22" i="8" s="1"/>
  <c r="AP20" i="7"/>
  <c r="AP22" i="8" s="1"/>
  <c r="AL20" i="7"/>
  <c r="AL22" i="8" s="1"/>
  <c r="AH20" i="7"/>
  <c r="AH22" i="8" s="1"/>
  <c r="AD20" i="7"/>
  <c r="AD22" i="8" s="1"/>
  <c r="Z20" i="7"/>
  <c r="Z22" i="8" s="1"/>
  <c r="V20" i="7"/>
  <c r="V22" i="8" s="1"/>
  <c r="AI38" i="7"/>
  <c r="AI23" i="8" s="1"/>
  <c r="AE38" i="7"/>
  <c r="AE23" i="8" s="1"/>
  <c r="S38" i="7"/>
  <c r="S23" i="8" s="1"/>
  <c r="AU38" i="7"/>
  <c r="AU23" i="8" s="1"/>
  <c r="AR20" i="7"/>
  <c r="AR22" i="8" s="1"/>
  <c r="AF20" i="7"/>
  <c r="AF22" i="8" s="1"/>
  <c r="AB20" i="7"/>
  <c r="AB22" i="8" s="1"/>
  <c r="AS38" i="7"/>
  <c r="AS23" i="8" s="1"/>
  <c r="AO38" i="7"/>
  <c r="AO23" i="8" s="1"/>
  <c r="AK38" i="7"/>
  <c r="AK23" i="8" s="1"/>
  <c r="AG38" i="7"/>
  <c r="AG23" i="8" s="1"/>
  <c r="AC38" i="7"/>
  <c r="AC23" i="8" s="1"/>
  <c r="Y38" i="7"/>
  <c r="Y23" i="8" s="1"/>
  <c r="U38" i="7"/>
  <c r="U23" i="8" s="1"/>
  <c r="AU20" i="7"/>
  <c r="AU22" i="8" s="1"/>
  <c r="AQ20" i="7"/>
  <c r="AQ22" i="8" s="1"/>
  <c r="AM20" i="7"/>
  <c r="AM22" i="8" s="1"/>
  <c r="AI20" i="7"/>
  <c r="AI22" i="8" s="1"/>
  <c r="AE20" i="7"/>
  <c r="AE22" i="8" s="1"/>
  <c r="AA20" i="7"/>
  <c r="AA22" i="8" s="1"/>
  <c r="W20" i="7"/>
  <c r="W22" i="8" s="1"/>
  <c r="S20" i="7"/>
  <c r="S22" i="8" s="1"/>
  <c r="AQ38" i="7"/>
  <c r="AQ23" i="8" s="1"/>
  <c r="AM38" i="7"/>
  <c r="AM23" i="8" s="1"/>
  <c r="AA38" i="7"/>
  <c r="AA23" i="8" s="1"/>
  <c r="W38" i="7"/>
  <c r="W23" i="8" s="1"/>
  <c r="AN20" i="7"/>
  <c r="AN22" i="8" s="1"/>
  <c r="AJ20" i="7"/>
  <c r="AJ22" i="8" s="1"/>
  <c r="X20" i="7"/>
  <c r="X22" i="8" s="1"/>
  <c r="T20" i="7"/>
  <c r="T22" i="8" s="1"/>
  <c r="AR38" i="7"/>
  <c r="AR23" i="8" s="1"/>
  <c r="AN38" i="7"/>
  <c r="AN23" i="8" s="1"/>
  <c r="AJ38" i="7"/>
  <c r="AJ23" i="8" s="1"/>
  <c r="AF38" i="7"/>
  <c r="AF23" i="8" s="1"/>
  <c r="AB38" i="7"/>
  <c r="AB23" i="8" s="1"/>
  <c r="X38" i="7"/>
  <c r="X23" i="8" s="1"/>
  <c r="T38" i="7"/>
  <c r="T23" i="8" s="1"/>
  <c r="AT38" i="7"/>
  <c r="AT23" i="8" s="1"/>
  <c r="AP38" i="7"/>
  <c r="AP23" i="8" s="1"/>
  <c r="AL38" i="7"/>
  <c r="AL23" i="8" s="1"/>
  <c r="AH38" i="7"/>
  <c r="AH23" i="8" s="1"/>
  <c r="AD38" i="7"/>
  <c r="AD23" i="8" s="1"/>
  <c r="Z38" i="7"/>
  <c r="Z23" i="8" s="1"/>
  <c r="V38" i="7"/>
  <c r="V23" i="8" s="1"/>
  <c r="R32" i="14" l="1"/>
  <c r="R6" i="12"/>
  <c r="R6" i="11"/>
  <c r="H20" i="13"/>
  <c r="R6" i="7"/>
  <c r="AD38" i="8"/>
  <c r="AD5" s="1"/>
  <c r="AD20" s="1"/>
  <c r="AT38"/>
  <c r="AT5" s="1"/>
  <c r="AT20" s="1"/>
  <c r="AB38"/>
  <c r="AB5" s="1"/>
  <c r="AB20" s="1"/>
  <c r="AC38"/>
  <c r="AC5" s="1"/>
  <c r="AC20" s="1"/>
  <c r="AS38"/>
  <c r="AS5" s="1"/>
  <c r="AS20" s="1"/>
  <c r="AG38"/>
  <c r="AG5" s="1"/>
  <c r="AG20" s="1"/>
  <c r="W38"/>
  <c r="W5" s="1"/>
  <c r="W20" s="1"/>
  <c r="AA38"/>
  <c r="AA5" s="1"/>
  <c r="AA20" s="1"/>
  <c r="Y38"/>
  <c r="Y5" s="1"/>
  <c r="Y20" s="1"/>
  <c r="AO38"/>
  <c r="AO5" s="1"/>
  <c r="AO20" s="1"/>
  <c r="AU38"/>
  <c r="AU5" s="1"/>
  <c r="AU20" s="1"/>
  <c r="R31" i="7"/>
  <c r="U38" i="8"/>
  <c r="U5" s="1"/>
  <c r="U20" s="1"/>
  <c r="AK38"/>
  <c r="AK5" s="1"/>
  <c r="AK20" s="1"/>
  <c r="AE38"/>
  <c r="AE5" s="1"/>
  <c r="AE20" s="1"/>
  <c r="V38"/>
  <c r="V5" s="1"/>
  <c r="V20" s="1"/>
  <c r="AL38"/>
  <c r="AL5" s="1"/>
  <c r="AL20" s="1"/>
  <c r="AR38"/>
  <c r="AR5" s="1"/>
  <c r="AR20" s="1"/>
  <c r="Z38"/>
  <c r="Z5" s="1"/>
  <c r="Z20" s="1"/>
  <c r="AP38"/>
  <c r="AP5" s="1"/>
  <c r="AP20" s="1"/>
  <c r="AQ38"/>
  <c r="AQ5" s="1"/>
  <c r="AQ20" s="1"/>
  <c r="AM38"/>
  <c r="AM5" s="1"/>
  <c r="AM20" s="1"/>
  <c r="X38"/>
  <c r="X5" s="1"/>
  <c r="X20" s="1"/>
  <c r="S38"/>
  <c r="S5" s="1"/>
  <c r="S20" s="1"/>
  <c r="AI38"/>
  <c r="AI5" s="1"/>
  <c r="AI20" s="1"/>
  <c r="T38"/>
  <c r="T5" s="1"/>
  <c r="T20" s="1"/>
  <c r="AH38"/>
  <c r="AH5" s="1"/>
  <c r="AH20" s="1"/>
  <c r="AF38"/>
  <c r="AF5" s="1"/>
  <c r="AF20" s="1"/>
  <c r="AJ38"/>
  <c r="AJ5" s="1"/>
  <c r="AJ20" s="1"/>
  <c r="AN38"/>
  <c r="AN5" s="1"/>
  <c r="AN20" s="1"/>
  <c r="R29" i="7" l="1"/>
  <c r="R31" i="11"/>
  <c r="R29" i="13"/>
  <c r="R32" i="12"/>
  <c r="R32" i="11"/>
  <c r="R34" i="14"/>
  <c r="R34" i="12"/>
  <c r="R31" i="13"/>
  <c r="R24"/>
  <c r="R25" i="12"/>
  <c r="R24" i="11"/>
  <c r="R25" i="14"/>
  <c r="R26" i="13"/>
  <c r="R25"/>
  <c r="R27" i="11"/>
  <c r="R28" i="14"/>
  <c r="R28" i="12"/>
  <c r="H21" i="14"/>
  <c r="R24" i="7"/>
  <c r="R26"/>
  <c r="R30"/>
  <c r="R25"/>
  <c r="R33" i="14" l="1"/>
  <c r="R33" i="12"/>
  <c r="H21" l="1"/>
  <c r="H20" i="11"/>
  <c r="H20" i="7"/>
  <c r="F21" i="12" l="1"/>
  <c r="F21" i="14"/>
  <c r="F20" i="11"/>
  <c r="F20" i="13"/>
  <c r="F20" i="7"/>
  <c r="R23" i="14"/>
  <c r="R22" i="13"/>
  <c r="R22" i="11"/>
  <c r="R24" i="12"/>
  <c r="R23" i="11"/>
  <c r="R23" i="13"/>
  <c r="R24" i="14"/>
  <c r="R23" i="12"/>
  <c r="R23" i="7"/>
  <c r="R22"/>
  <c r="J37" i="13" l="1"/>
  <c r="R37"/>
  <c r="J39" i="12"/>
  <c r="R39"/>
  <c r="J37" i="11"/>
  <c r="J39" i="14"/>
  <c r="R37" i="11"/>
  <c r="R39" i="14"/>
  <c r="J38" i="7"/>
  <c r="R38"/>
  <c r="R23" i="8" s="1"/>
  <c r="H39" i="14" l="1"/>
  <c r="H39" i="12"/>
  <c r="H37" i="11"/>
  <c r="J20" i="13" l="1"/>
  <c r="J20" i="11"/>
  <c r="J21" i="12"/>
  <c r="J21" i="14"/>
  <c r="J20" i="7"/>
  <c r="R6" i="14" l="1"/>
  <c r="R21" s="1"/>
  <c r="R7" i="11"/>
  <c r="R20" s="1"/>
  <c r="R6" i="13"/>
  <c r="R20" s="1"/>
  <c r="R7" i="12"/>
  <c r="R21" s="1"/>
  <c r="R7" i="7"/>
  <c r="R20" s="1"/>
  <c r="R22" i="8" s="1"/>
  <c r="R38" s="1"/>
  <c r="R5" s="1"/>
  <c r="R20" s="1"/>
  <c r="L20" i="11" l="1"/>
  <c r="L20" i="13"/>
  <c r="L21" i="14"/>
  <c r="L21" i="12"/>
  <c r="L20" i="7"/>
  <c r="H37" i="13" l="1"/>
  <c r="H38" i="7"/>
  <c r="D9" i="9" l="1"/>
  <c r="D16" l="1"/>
  <c r="I16" s="1"/>
  <c r="D10"/>
  <c r="I10" s="1"/>
  <c r="I9"/>
  <c r="D15"/>
  <c r="D18"/>
  <c r="I18" s="1"/>
  <c r="D12"/>
  <c r="F38" i="7"/>
  <c r="F39" i="14" l="1"/>
  <c r="F37" i="11"/>
  <c r="F39" i="12"/>
  <c r="F37" i="13"/>
  <c r="D17" i="9"/>
  <c r="I17" s="1"/>
  <c r="I15"/>
  <c r="I12"/>
  <c r="D11"/>
  <c r="L39" i="12" l="1"/>
  <c r="L37" i="13"/>
  <c r="L37" i="11"/>
  <c r="L39" i="14"/>
  <c r="D14" i="9"/>
  <c r="I14" s="1"/>
  <c r="I11"/>
  <c r="D13"/>
  <c r="L38" i="7"/>
  <c r="I13" i="9" l="1"/>
  <c r="I31" l="1"/>
  <c r="D5" l="1"/>
  <c r="D6" l="1"/>
  <c r="I5"/>
  <c r="D8" l="1"/>
  <c r="I6"/>
  <c r="D23" l="1"/>
  <c r="I23" s="1"/>
  <c r="I8"/>
  <c r="D22"/>
  <c r="I22" s="1"/>
  <c r="I19"/>
  <c r="D19" s="1"/>
  <c r="D20"/>
  <c r="I20" s="1"/>
  <c r="D24"/>
  <c r="I24" s="1"/>
  <c r="D21"/>
  <c r="I21" s="1"/>
  <c r="D27" l="1"/>
  <c r="I27" s="1"/>
  <c r="D28" l="1"/>
  <c r="I28" s="1"/>
  <c r="D29"/>
  <c r="I29" s="1"/>
  <c r="I30" s="1"/>
  <c r="I33" l="1"/>
  <c r="I34" s="1"/>
  <c r="I35" s="1"/>
  <c r="I38" l="1"/>
  <c r="D35"/>
  <c r="D38" s="1"/>
  <c r="D34" l="1"/>
  <c r="D33" s="1"/>
  <c r="D30" s="1"/>
</calcChain>
</file>

<file path=xl/sharedStrings.xml><?xml version="1.0" encoding="utf-8"?>
<sst xmlns="http://schemas.openxmlformats.org/spreadsheetml/2006/main" count="885" uniqueCount="213">
  <si>
    <t>단위</t>
  </si>
  <si>
    <t>M2</t>
  </si>
  <si>
    <t>철강설</t>
  </si>
  <si>
    <t>kg</t>
  </si>
  <si>
    <t>건설폐기물수집운반비(상차비)</t>
  </si>
  <si>
    <t>24톤 덤프트럭, 건설폐재류</t>
  </si>
  <si>
    <t>TON</t>
  </si>
  <si>
    <t>수  량</t>
  </si>
  <si>
    <t>단  가</t>
  </si>
  <si>
    <t>금  액</t>
  </si>
  <si>
    <t>손료요율</t>
  </si>
  <si>
    <t>손료구분</t>
  </si>
  <si>
    <t>적용구분</t>
  </si>
  <si>
    <t>합계구분</t>
  </si>
  <si>
    <t>품목구분</t>
  </si>
  <si>
    <t>조달코드</t>
  </si>
  <si>
    <t/>
  </si>
  <si>
    <t>기계경비</t>
  </si>
  <si>
    <t>식</t>
  </si>
  <si>
    <t>합  계</t>
  </si>
  <si>
    <t>수량</t>
  </si>
  <si>
    <t>재  료  비</t>
  </si>
  <si>
    <t>노  무  비</t>
  </si>
  <si>
    <t>경      비</t>
  </si>
  <si>
    <t>합      계</t>
  </si>
  <si>
    <t>M3</t>
  </si>
  <si>
    <t>창호 철거</t>
  </si>
  <si>
    <t>10m이하</t>
  </si>
  <si>
    <t>가로형 가설방음판 설치</t>
  </si>
  <si>
    <t>설치높이 6m 이하</t>
  </si>
  <si>
    <t>M</t>
  </si>
  <si>
    <t>철근콘크리트 철거</t>
  </si>
  <si>
    <t>대형브레이카,T=30CM이상</t>
  </si>
  <si>
    <t>벽돌및블럭벽 철거</t>
  </si>
  <si>
    <t>대형브레이커</t>
  </si>
  <si>
    <t>바닥 철거</t>
  </si>
  <si>
    <t>비닐시트</t>
  </si>
  <si>
    <t>내       역       서</t>
  </si>
  <si>
    <t>품      명</t>
  </si>
  <si>
    <t>규      격</t>
  </si>
  <si>
    <t>비고</t>
  </si>
  <si>
    <t>운반비</t>
  </si>
  <si>
    <t>작업부산물</t>
  </si>
  <si>
    <t>관급</t>
  </si>
  <si>
    <t>외주비</t>
  </si>
  <si>
    <t>장비비</t>
  </si>
  <si>
    <t>폐기물처리비</t>
  </si>
  <si>
    <t>가설비</t>
  </si>
  <si>
    <t>잡비제외분</t>
  </si>
  <si>
    <t>사급자재대</t>
  </si>
  <si>
    <t>관급자재대</t>
  </si>
  <si>
    <t>관급자재대(관급자)</t>
  </si>
  <si>
    <t>사용자항목2</t>
  </si>
  <si>
    <t>안전관리비</t>
  </si>
  <si>
    <t>품질관리비</t>
  </si>
  <si>
    <t>폐기물처리비(일반)</t>
  </si>
  <si>
    <t>폐기물처리비(지정)</t>
  </si>
  <si>
    <t>사용자항목7</t>
  </si>
  <si>
    <t>사용자항목8</t>
  </si>
  <si>
    <t>사용자항목9</t>
  </si>
  <si>
    <t>사용자항목10</t>
  </si>
  <si>
    <t>사용자항목11</t>
  </si>
  <si>
    <t>사용자항목12</t>
  </si>
  <si>
    <t>사용자항목13</t>
  </si>
  <si>
    <t>사용자항목14</t>
  </si>
  <si>
    <t>사용자항목15</t>
  </si>
  <si>
    <t>사용자항목16</t>
  </si>
  <si>
    <t>사용자항목17</t>
  </si>
  <si>
    <t>사용자항목18</t>
  </si>
  <si>
    <t>사용자항목19</t>
  </si>
  <si>
    <t>간접재료비</t>
  </si>
  <si>
    <t>0101. 가설공사</t>
  </si>
  <si>
    <t>0102. 철거공사</t>
  </si>
  <si>
    <t>집      계      표</t>
  </si>
  <si>
    <t>공 사 원 가 계 산 서</t>
  </si>
  <si>
    <t xml:space="preserve">                   구  분
 비   목</t>
  </si>
  <si>
    <t>금      액</t>
  </si>
  <si>
    <t>구성비</t>
  </si>
  <si>
    <t>비    고</t>
  </si>
  <si>
    <t>직   접   재  료  비</t>
  </si>
  <si>
    <t>A1</t>
  </si>
  <si>
    <t>간   접   재  료  비</t>
  </si>
  <si>
    <t>A2</t>
  </si>
  <si>
    <t>작업설.부산물 등(△)</t>
  </si>
  <si>
    <t>A3</t>
  </si>
  <si>
    <t>소                계</t>
  </si>
  <si>
    <t>A</t>
  </si>
  <si>
    <t>직   접   노  무  비</t>
  </si>
  <si>
    <t>B1</t>
  </si>
  <si>
    <t>간   접   노  무  비</t>
  </si>
  <si>
    <t>B2</t>
  </si>
  <si>
    <t>B</t>
  </si>
  <si>
    <t>기    계    경    비</t>
  </si>
  <si>
    <t>C4</t>
  </si>
  <si>
    <t>산  재  보   험   료</t>
  </si>
  <si>
    <t>C10</t>
  </si>
  <si>
    <t>고  용  보   험   료</t>
  </si>
  <si>
    <t>C11</t>
  </si>
  <si>
    <t>건  강  보   험   료</t>
  </si>
  <si>
    <t>C12</t>
  </si>
  <si>
    <t>연  금  보   험   료</t>
  </si>
  <si>
    <t>C13</t>
  </si>
  <si>
    <t>노인 장기 요양보험료</t>
  </si>
  <si>
    <t>C14</t>
  </si>
  <si>
    <t>퇴 직 공 제 부 금 비</t>
  </si>
  <si>
    <t>C15</t>
  </si>
  <si>
    <t>산업 안전 보건관리비</t>
  </si>
  <si>
    <t>C16</t>
  </si>
  <si>
    <t>기    타    경    비</t>
  </si>
  <si>
    <t>C20</t>
  </si>
  <si>
    <t>환  경  보   전   비</t>
  </si>
  <si>
    <t>C25</t>
  </si>
  <si>
    <t>건설하도급보증수수료</t>
  </si>
  <si>
    <t>C30</t>
  </si>
  <si>
    <t>공사 이행 보증수수료</t>
  </si>
  <si>
    <t>C31</t>
  </si>
  <si>
    <t>건설기계대여보증수수료</t>
  </si>
  <si>
    <t>C32</t>
  </si>
  <si>
    <t>안   전   관  리  비</t>
  </si>
  <si>
    <t>C17</t>
  </si>
  <si>
    <t>품   질   관  리  비</t>
  </si>
  <si>
    <t>C18</t>
  </si>
  <si>
    <t>C</t>
  </si>
  <si>
    <t xml:space="preserve">         계</t>
  </si>
  <si>
    <t>X</t>
  </si>
  <si>
    <t>일  반   관   리  비</t>
  </si>
  <si>
    <t>D</t>
  </si>
  <si>
    <t>이                윤</t>
  </si>
  <si>
    <t>E</t>
  </si>
  <si>
    <t>총       원       가</t>
  </si>
  <si>
    <t>F</t>
  </si>
  <si>
    <t>부   가   가  치  세</t>
  </si>
  <si>
    <t>H</t>
  </si>
  <si>
    <t>도    급    금    액</t>
  </si>
  <si>
    <t>Y</t>
  </si>
  <si>
    <t>J</t>
  </si>
  <si>
    <t>U1</t>
  </si>
  <si>
    <t>총   공   사  금  액</t>
  </si>
  <si>
    <t>재료비</t>
  </si>
  <si>
    <t>노무비</t>
  </si>
  <si>
    <t>경  비</t>
  </si>
  <si>
    <t>순  공  사  원  가</t>
  </si>
  <si>
    <t>목재 창호</t>
    <phoneticPr fontId="1" type="noConversion"/>
  </si>
  <si>
    <t xml:space="preserve">01. 철거공사 </t>
    <phoneticPr fontId="1" type="noConversion"/>
  </si>
  <si>
    <t>2024년도</t>
    <phoneticPr fontId="1" type="noConversion"/>
  </si>
  <si>
    <t>창호철거</t>
    <phoneticPr fontId="1" type="noConversion"/>
  </si>
  <si>
    <t>공사명 :김천의료원 의료복지타운 조성부지 노후주택철거공사</t>
    <phoneticPr fontId="1" type="noConversion"/>
  </si>
  <si>
    <t>공사명:김천의료원 의료복지타운 조성부지 노후주택 철거공사 (190-4번지)</t>
    <phoneticPr fontId="1" type="noConversion"/>
  </si>
  <si>
    <t>190-4번지</t>
    <phoneticPr fontId="1" type="noConversion"/>
  </si>
  <si>
    <t>벽 철거</t>
    <phoneticPr fontId="1" type="noConversion"/>
  </si>
  <si>
    <t>샌드위치판넬 해체재 재사용 안 함,T+100기준</t>
    <phoneticPr fontId="1" type="noConversion"/>
  </si>
  <si>
    <t>천정철거</t>
    <phoneticPr fontId="1" type="noConversion"/>
  </si>
  <si>
    <t>목재반자틀,하지포함</t>
    <phoneticPr fontId="1" type="noConversion"/>
  </si>
  <si>
    <t>강재창호</t>
    <phoneticPr fontId="1" type="noConversion"/>
  </si>
  <si>
    <t>AL-창호</t>
    <phoneticPr fontId="1" type="noConversion"/>
  </si>
  <si>
    <t>철강설, 고철, 작업설부산물-AL</t>
    <phoneticPr fontId="1" type="noConversion"/>
  </si>
  <si>
    <t>철강설, 고철, 작업설부산물-철재-경량</t>
    <phoneticPr fontId="1" type="noConversion"/>
  </si>
  <si>
    <t>공사명:김천의료원 의료복지타운 조성부지 노후주택 철거공사 (190-26번지)</t>
    <phoneticPr fontId="1" type="noConversion"/>
  </si>
  <si>
    <t>목재마루</t>
    <phoneticPr fontId="1" type="noConversion"/>
  </si>
  <si>
    <t>목재루버</t>
    <phoneticPr fontId="1" type="noConversion"/>
  </si>
  <si>
    <t>창호 철거</t>
    <phoneticPr fontId="1" type="noConversion"/>
  </si>
  <si>
    <t>천정재철거 PVC재</t>
    <phoneticPr fontId="1" type="noConversion"/>
  </si>
  <si>
    <t>목재루버,하지포함</t>
    <phoneticPr fontId="1" type="noConversion"/>
  </si>
  <si>
    <t>천정재 PVC재</t>
    <phoneticPr fontId="1" type="noConversion"/>
  </si>
  <si>
    <t>공사명:김천의료원 의료복지타운 조성부지 노후주택 철거공사 (190-27번지)</t>
    <phoneticPr fontId="1" type="noConversion"/>
  </si>
  <si>
    <t>PVC-창호</t>
    <phoneticPr fontId="1" type="noConversion"/>
  </si>
  <si>
    <t>공사명:김천의료원 의료복지타운 조성부지 노후주택 철거공사 (190-28번지)</t>
    <phoneticPr fontId="1" type="noConversion"/>
  </si>
  <si>
    <t>공사명:김천의료원 의료복지타운 조성부지 노후주택 철거공사 (190-29번지)</t>
    <phoneticPr fontId="1" type="noConversion"/>
  </si>
  <si>
    <t>190-26번지</t>
    <phoneticPr fontId="1" type="noConversion"/>
  </si>
  <si>
    <t>190-27번지</t>
    <phoneticPr fontId="1" type="noConversion"/>
  </si>
  <si>
    <t>190-28번지</t>
    <phoneticPr fontId="1" type="noConversion"/>
  </si>
  <si>
    <t>190-29번지</t>
    <phoneticPr fontId="1" type="noConversion"/>
  </si>
  <si>
    <t>02. 철거공사</t>
    <phoneticPr fontId="1" type="noConversion"/>
  </si>
  <si>
    <t>03. 철거공사</t>
    <phoneticPr fontId="1" type="noConversion"/>
  </si>
  <si>
    <t>04. 철거공사</t>
    <phoneticPr fontId="1" type="noConversion"/>
  </si>
  <si>
    <t>05. 철거공사</t>
    <phoneticPr fontId="1" type="noConversion"/>
  </si>
  <si>
    <t xml:space="preserve">02. 철거공사 </t>
    <phoneticPr fontId="1" type="noConversion"/>
  </si>
  <si>
    <t>0201. 가설공사</t>
    <phoneticPr fontId="1" type="noConversion"/>
  </si>
  <si>
    <t>0202. 철거공사</t>
    <phoneticPr fontId="1" type="noConversion"/>
  </si>
  <si>
    <t xml:space="preserve">03. 철거공사 </t>
    <phoneticPr fontId="1" type="noConversion"/>
  </si>
  <si>
    <t>0301. 가설공사</t>
    <phoneticPr fontId="1" type="noConversion"/>
  </si>
  <si>
    <t>0302. 철거공사</t>
    <phoneticPr fontId="1" type="noConversion"/>
  </si>
  <si>
    <t xml:space="preserve">04. 철거공사 </t>
    <phoneticPr fontId="1" type="noConversion"/>
  </si>
  <si>
    <t xml:space="preserve">05. 철거공사 </t>
    <phoneticPr fontId="1" type="noConversion"/>
  </si>
  <si>
    <t>0401. 가설공사</t>
    <phoneticPr fontId="1" type="noConversion"/>
  </si>
  <si>
    <t>0402. 철거공사</t>
    <phoneticPr fontId="1" type="noConversion"/>
  </si>
  <si>
    <t>0501. 가설공사</t>
    <phoneticPr fontId="1" type="noConversion"/>
  </si>
  <si>
    <t>0502. 철거공사</t>
    <phoneticPr fontId="1" type="noConversion"/>
  </si>
  <si>
    <t>폐기물</t>
    <phoneticPr fontId="1" type="noConversion"/>
  </si>
  <si>
    <t>혼합</t>
    <phoneticPr fontId="1" type="noConversion"/>
  </si>
  <si>
    <t>계</t>
    <phoneticPr fontId="1" type="noConversion"/>
  </si>
  <si>
    <t>강관틀비계 설치 및 해체</t>
    <phoneticPr fontId="1" type="noConversion"/>
  </si>
  <si>
    <t>견적첨부</t>
    <phoneticPr fontId="1" type="noConversion"/>
  </si>
  <si>
    <t>HR</t>
    <phoneticPr fontId="1" type="noConversion"/>
  </si>
  <si>
    <t>물탱크살수차</t>
    <phoneticPr fontId="1" type="noConversion"/>
  </si>
  <si>
    <t>6500L</t>
    <phoneticPr fontId="1" type="noConversion"/>
  </si>
  <si>
    <t>24톤 덤프트럭, 혼합폐기물</t>
    <phoneticPr fontId="1" type="noConversion"/>
  </si>
  <si>
    <t>24톤 덤프트럭, 혼합</t>
    <phoneticPr fontId="1" type="noConversion"/>
  </si>
  <si>
    <t>직.노*15%</t>
  </si>
  <si>
    <t>(노)*3.56%</t>
  </si>
  <si>
    <t>(노)*1.01%</t>
  </si>
  <si>
    <t>(직.노)*3.595%</t>
  </si>
  <si>
    <t>(직.노)*4.75%</t>
  </si>
  <si>
    <t>(건강보험료)*13.14%</t>
  </si>
  <si>
    <t>(직.노)*2.3%</t>
  </si>
  <si>
    <t>(재+직.노+(관급-0)/1.1)*3.11% &lt; (재+직.노)*3.11%*1.2</t>
  </si>
  <si>
    <t>(재+노)*4.6%</t>
  </si>
  <si>
    <t>(재+직.노+기.경)*0.3%</t>
  </si>
  <si>
    <t>(재+직.노+기.경)*0.081%</t>
  </si>
  <si>
    <t>(재+직.노+기.경)*0.07%</t>
  </si>
  <si>
    <t>(재+노+경)*8%</t>
  </si>
  <si>
    <t>(노+경+일)*15%</t>
  </si>
  <si>
    <t>(총원가)*10%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</si>
</sst>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43" formatCode="_-* #,##0.00_-;\-* #,##0.00_-;_-* &quot;-&quot;??_-;_-@_-"/>
    <numFmt numFmtId="176" formatCode="0.000%"/>
    <numFmt numFmtId="178" formatCode="_-* #,##0.0000_-;\-* #,##0.0000_-;_-* &quot;-&quot;_-;_-@_-"/>
  </numFmts>
  <fonts count="2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rgb="FF000000"/>
      <name val="굴림체"/>
      <family val="3"/>
      <charset val="129"/>
    </font>
    <font>
      <sz val="9"/>
      <color theme="1"/>
      <name val="굴림체"/>
      <family val="3"/>
      <charset val="129"/>
    </font>
    <font>
      <b/>
      <u/>
      <sz val="9"/>
      <color rgb="FF0000FF"/>
      <name val="굴림체"/>
      <family val="3"/>
      <charset val="129"/>
    </font>
    <font>
      <b/>
      <u/>
      <sz val="9"/>
      <color rgb="FF0000FF"/>
      <name val="맑은 고딕"/>
      <family val="2"/>
      <charset val="129"/>
      <scheme val="minor"/>
    </font>
    <font>
      <sz val="7"/>
      <color rgb="FF000080"/>
      <name val="굴림체"/>
      <family val="3"/>
      <charset val="129"/>
    </font>
    <font>
      <sz val="7"/>
      <color theme="1"/>
      <name val="굴림체"/>
      <family val="3"/>
      <charset val="129"/>
    </font>
    <font>
      <b/>
      <sz val="7"/>
      <color rgb="FF000000"/>
      <name val="굴림체"/>
      <family val="3"/>
      <charset val="129"/>
    </font>
    <font>
      <b/>
      <sz val="20"/>
      <color rgb="FF000000"/>
      <name val="돋움체"/>
      <family val="3"/>
      <charset val="129"/>
    </font>
    <font>
      <sz val="7"/>
      <color rgb="FF000080"/>
      <name val="돋움체"/>
      <family val="3"/>
      <charset val="129"/>
    </font>
    <font>
      <b/>
      <sz val="7"/>
      <color rgb="FF800000"/>
      <name val="돋움체"/>
      <family val="3"/>
      <charset val="129"/>
    </font>
    <font>
      <sz val="7"/>
      <color theme="1"/>
      <name val="돋움체"/>
      <family val="3"/>
      <charset val="129"/>
    </font>
    <font>
      <b/>
      <sz val="7"/>
      <color rgb="FF000000"/>
      <name val="돋움체"/>
      <family val="3"/>
      <charset val="129"/>
    </font>
    <font>
      <sz val="9"/>
      <color rgb="FF000080"/>
      <name val="굴림체"/>
      <family val="3"/>
      <charset val="129"/>
    </font>
    <font>
      <sz val="9"/>
      <color rgb="FF000000"/>
      <name val="굴림체"/>
      <family val="3"/>
      <charset val="129"/>
    </font>
    <font>
      <b/>
      <sz val="9"/>
      <color rgb="FF000000"/>
      <name val="굴림체"/>
      <family val="3"/>
      <charset val="129"/>
    </font>
    <font>
      <sz val="7"/>
      <color rgb="FFFF0000"/>
      <name val="돋움체"/>
      <family val="3"/>
      <charset val="129"/>
    </font>
    <font>
      <sz val="11"/>
      <color theme="1"/>
      <name val="맑은 고딕"/>
      <family val="2"/>
      <charset val="129"/>
      <scheme val="minor"/>
    </font>
    <font>
      <sz val="7"/>
      <name val="돋움체"/>
      <family val="3"/>
      <charset val="129"/>
    </font>
    <font>
      <sz val="11"/>
      <name val="돋움"/>
      <family val="3"/>
      <charset val="129"/>
    </font>
    <font>
      <b/>
      <u/>
      <sz val="11"/>
      <color rgb="FF0000FF"/>
      <name val="굴림체"/>
      <family val="3"/>
      <charset val="129"/>
    </font>
    <font>
      <b/>
      <u/>
      <sz val="11"/>
      <color rgb="FF0000FF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b/>
      <sz val="9"/>
      <color theme="1"/>
      <name val="굴림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CE4D6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rgb="FFF4F4FD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8" fillId="0" borderId="0" applyFont="0" applyFill="0" applyBorder="0" applyAlignment="0" applyProtection="0">
      <alignment vertical="center"/>
    </xf>
    <xf numFmtId="0" fontId="20" fillId="0" borderId="0">
      <alignment vertical="center"/>
    </xf>
  </cellStyleXfs>
  <cellXfs count="98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left" vertical="center" shrinkToFit="1"/>
    </xf>
    <xf numFmtId="0" fontId="7" fillId="0" borderId="1" xfId="0" applyFont="1" applyBorder="1" applyAlignment="1">
      <alignment horizontal="left" vertical="center" shrinkToFit="1"/>
    </xf>
    <xf numFmtId="0" fontId="7" fillId="0" borderId="1" xfId="0" quotePrefix="1" applyFont="1" applyBorder="1" applyAlignment="1">
      <alignment horizontal="center" vertical="center" shrinkToFit="1"/>
    </xf>
    <xf numFmtId="0" fontId="7" fillId="0" borderId="1" xfId="0" applyFont="1" applyBorder="1" applyAlignment="1">
      <alignment horizontal="right" vertical="center" shrinkToFit="1"/>
    </xf>
    <xf numFmtId="0" fontId="8" fillId="2" borderId="1" xfId="0" quotePrefix="1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left" vertical="center" shrinkToFit="1"/>
    </xf>
    <xf numFmtId="0" fontId="8" fillId="2" borderId="1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right" vertical="center" shrinkToFit="1"/>
    </xf>
    <xf numFmtId="0" fontId="7" fillId="0" borderId="1" xfId="0" applyFont="1" applyBorder="1" applyAlignment="1">
      <alignment horizontal="center" vertical="center" shrinkToFit="1"/>
    </xf>
    <xf numFmtId="0" fontId="10" fillId="3" borderId="1" xfId="0" applyFont="1" applyFill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left" vertical="center" shrinkToFit="1"/>
    </xf>
    <xf numFmtId="0" fontId="12" fillId="0" borderId="1" xfId="0" quotePrefix="1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right" vertical="center" shrinkToFit="1"/>
    </xf>
    <xf numFmtId="0" fontId="12" fillId="0" borderId="1" xfId="0" applyFont="1" applyBorder="1" applyAlignment="1">
      <alignment horizontal="left" vertical="center" shrinkToFit="1"/>
    </xf>
    <xf numFmtId="0" fontId="12" fillId="0" borderId="1" xfId="0" applyFont="1" applyBorder="1" applyAlignment="1">
      <alignment horizontal="center" vertical="center" shrinkToFit="1"/>
    </xf>
    <xf numFmtId="0" fontId="13" fillId="2" borderId="1" xfId="0" quotePrefix="1" applyFont="1" applyFill="1" applyBorder="1" applyAlignment="1">
      <alignment horizontal="center" vertical="center" shrinkToFit="1"/>
    </xf>
    <xf numFmtId="0" fontId="13" fillId="2" borderId="1" xfId="0" applyFont="1" applyFill="1" applyBorder="1" applyAlignment="1">
      <alignment horizontal="left" vertical="center" shrinkToFit="1"/>
    </xf>
    <xf numFmtId="0" fontId="13" fillId="2" borderId="1" xfId="0" applyFont="1" applyFill="1" applyBorder="1" applyAlignment="1">
      <alignment horizontal="center" vertical="center" shrinkToFit="1"/>
    </xf>
    <xf numFmtId="0" fontId="13" fillId="2" borderId="1" xfId="0" applyFont="1" applyFill="1" applyBorder="1" applyAlignment="1">
      <alignment horizontal="right" vertical="center" shrinkToFit="1"/>
    </xf>
    <xf numFmtId="0" fontId="15" fillId="0" borderId="11" xfId="0" quotePrefix="1" applyFont="1" applyBorder="1" applyAlignment="1">
      <alignment horizontal="left" vertical="center" shrinkToFit="1"/>
    </xf>
    <xf numFmtId="0" fontId="15" fillId="0" borderId="11" xfId="0" applyFont="1" applyBorder="1" applyAlignment="1">
      <alignment horizontal="right" vertical="center" shrinkToFit="1"/>
    </xf>
    <xf numFmtId="0" fontId="15" fillId="0" borderId="12" xfId="0" quotePrefix="1" applyFont="1" applyBorder="1" applyAlignment="1">
      <alignment horizontal="left" vertical="center" shrinkToFit="1"/>
    </xf>
    <xf numFmtId="0" fontId="15" fillId="0" borderId="12" xfId="0" applyFont="1" applyBorder="1" applyAlignment="1">
      <alignment horizontal="right" vertical="center" shrinkToFit="1"/>
    </xf>
    <xf numFmtId="0" fontId="15" fillId="0" borderId="13" xfId="0" quotePrefix="1" applyFont="1" applyBorder="1" applyAlignment="1">
      <alignment horizontal="left" vertical="center" shrinkToFit="1"/>
    </xf>
    <xf numFmtId="0" fontId="15" fillId="0" borderId="13" xfId="0" applyFont="1" applyBorder="1" applyAlignment="1">
      <alignment horizontal="right" vertical="center" shrinkToFit="1"/>
    </xf>
    <xf numFmtId="0" fontId="16" fillId="2" borderId="1" xfId="0" quotePrefix="1" applyFont="1" applyFill="1" applyBorder="1" applyAlignment="1">
      <alignment horizontal="left" vertical="center" shrinkToFit="1"/>
    </xf>
    <xf numFmtId="0" fontId="16" fillId="2" borderId="1" xfId="0" applyFont="1" applyFill="1" applyBorder="1" applyAlignment="1">
      <alignment horizontal="right" vertical="center" shrinkToFit="1"/>
    </xf>
    <xf numFmtId="0" fontId="15" fillId="0" borderId="13" xfId="0" applyFont="1" applyBorder="1" applyAlignment="1">
      <alignment horizontal="left" vertical="center" shrinkToFit="1"/>
    </xf>
    <xf numFmtId="0" fontId="15" fillId="0" borderId="1" xfId="0" applyFont="1" applyBorder="1" applyAlignment="1">
      <alignment horizontal="right" vertical="center" shrinkToFit="1"/>
    </xf>
    <xf numFmtId="0" fontId="15" fillId="0" borderId="1" xfId="0" applyFont="1" applyBorder="1" applyAlignment="1">
      <alignment horizontal="left" vertical="center" shrinkToFit="1"/>
    </xf>
    <xf numFmtId="0" fontId="15" fillId="0" borderId="1" xfId="0" quotePrefix="1" applyFont="1" applyBorder="1" applyAlignment="1">
      <alignment horizontal="left" vertical="center" shrinkToFit="1"/>
    </xf>
    <xf numFmtId="0" fontId="17" fillId="0" borderId="1" xfId="0" quotePrefix="1" applyFont="1" applyBorder="1" applyAlignment="1">
      <alignment horizontal="left" vertical="center" shrinkToFit="1"/>
    </xf>
    <xf numFmtId="41" fontId="0" fillId="0" borderId="0" xfId="1" applyFont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0" fontId="19" fillId="0" borderId="1" xfId="0" quotePrefix="1" applyFont="1" applyBorder="1" applyAlignment="1">
      <alignment horizontal="left" vertical="center" shrinkToFit="1"/>
    </xf>
    <xf numFmtId="176" fontId="23" fillId="0" borderId="0" xfId="0" applyNumberFormat="1" applyFont="1">
      <alignment vertical="center"/>
    </xf>
    <xf numFmtId="10" fontId="23" fillId="0" borderId="0" xfId="0" applyNumberFormat="1" applyFont="1">
      <alignment vertical="center"/>
    </xf>
    <xf numFmtId="0" fontId="15" fillId="0" borderId="12" xfId="0" applyFont="1" applyBorder="1" applyAlignment="1">
      <alignment horizontal="left" vertical="center" shrinkToFit="1"/>
    </xf>
    <xf numFmtId="0" fontId="23" fillId="0" borderId="0" xfId="0" applyFont="1" applyAlignment="1">
      <alignment horizontal="center" vertical="center"/>
    </xf>
    <xf numFmtId="2" fontId="0" fillId="0" borderId="0" xfId="0" applyNumberFormat="1">
      <alignment vertical="center"/>
    </xf>
    <xf numFmtId="41" fontId="0" fillId="0" borderId="0" xfId="1" applyFont="1">
      <alignment vertical="center"/>
    </xf>
    <xf numFmtId="41" fontId="0" fillId="0" borderId="0" xfId="1" applyFont="1" applyAlignment="1">
      <alignment horizontal="left" vertical="center"/>
    </xf>
    <xf numFmtId="41" fontId="0" fillId="0" borderId="0" xfId="0" applyNumberFormat="1" applyAlignment="1">
      <alignment horizontal="left" vertical="center"/>
    </xf>
    <xf numFmtId="41" fontId="0" fillId="0" borderId="0" xfId="0" applyNumberFormat="1">
      <alignment vertical="center"/>
    </xf>
    <xf numFmtId="43" fontId="0" fillId="0" borderId="0" xfId="0" applyNumberFormat="1">
      <alignment vertical="center"/>
    </xf>
    <xf numFmtId="10" fontId="0" fillId="0" borderId="0" xfId="0" applyNumberFormat="1">
      <alignment vertical="center"/>
    </xf>
    <xf numFmtId="0" fontId="15" fillId="0" borderId="1" xfId="0" quotePrefix="1" applyFont="1" applyBorder="1" applyAlignment="1">
      <alignment horizontal="distributed" vertical="center" indent="2" shrinkToFit="1"/>
    </xf>
    <xf numFmtId="0" fontId="0" fillId="0" borderId="0" xfId="0" quotePrefix="1" applyAlignment="1">
      <alignment horizontal="distributed" vertical="center" indent="2"/>
    </xf>
    <xf numFmtId="0" fontId="0" fillId="0" borderId="0" xfId="0" applyAlignment="1">
      <alignment horizontal="distributed" vertical="center" indent="2"/>
    </xf>
    <xf numFmtId="10" fontId="23" fillId="0" borderId="0" xfId="0" applyNumberFormat="1" applyFont="1" applyAlignment="1">
      <alignment horizontal="distributed" vertical="center" indent="2"/>
    </xf>
    <xf numFmtId="41" fontId="0" fillId="0" borderId="0" xfId="1" applyFont="1" applyAlignment="1">
      <alignment horizontal="distributed" vertical="center" indent="2"/>
    </xf>
    <xf numFmtId="0" fontId="16" fillId="0" borderId="1" xfId="0" applyFont="1" applyBorder="1" applyAlignment="1">
      <alignment horizontal="right" vertical="center" shrinkToFit="1"/>
    </xf>
    <xf numFmtId="0" fontId="16" fillId="0" borderId="1" xfId="0" applyFont="1" applyBorder="1" applyAlignment="1">
      <alignment vertical="center" shrinkToFit="1"/>
    </xf>
    <xf numFmtId="178" fontId="0" fillId="0" borderId="0" xfId="1" applyNumberFormat="1" applyFont="1">
      <alignment vertical="center"/>
    </xf>
    <xf numFmtId="0" fontId="3" fillId="0" borderId="1" xfId="0" quotePrefix="1" applyFont="1" applyBorder="1" applyAlignment="1">
      <alignment horizontal="distributed" vertical="center" indent="1" shrinkToFit="1"/>
    </xf>
    <xf numFmtId="0" fontId="3" fillId="0" borderId="1" xfId="0" applyFont="1" applyBorder="1" applyAlignment="1">
      <alignment horizontal="distributed" vertical="center" indent="1" shrinkToFit="1"/>
    </xf>
    <xf numFmtId="0" fontId="2" fillId="0" borderId="0" xfId="0" applyFont="1" applyAlignment="1">
      <alignment horizontal="center" vertical="center"/>
    </xf>
    <xf numFmtId="0" fontId="21" fillId="0" borderId="0" xfId="0" quotePrefix="1" applyFont="1">
      <alignment vertical="center"/>
    </xf>
    <xf numFmtId="0" fontId="22" fillId="0" borderId="0" xfId="0" applyFont="1">
      <alignment vertical="center"/>
    </xf>
    <xf numFmtId="0" fontId="14" fillId="3" borderId="10" xfId="0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4" fillId="3" borderId="7" xfId="0" applyFont="1" applyFill="1" applyBorder="1" applyAlignment="1">
      <alignment horizontal="left" vertical="center" wrapText="1"/>
    </xf>
    <xf numFmtId="0" fontId="14" fillId="3" borderId="8" xfId="0" applyFont="1" applyFill="1" applyBorder="1" applyAlignment="1">
      <alignment horizontal="left" vertical="center" wrapText="1"/>
    </xf>
    <xf numFmtId="0" fontId="14" fillId="3" borderId="9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6" fillId="2" borderId="1" xfId="0" quotePrefix="1" applyFont="1" applyFill="1" applyBorder="1" applyAlignment="1">
      <alignment horizontal="center" vertical="center" shrinkToFit="1"/>
    </xf>
    <xf numFmtId="0" fontId="16" fillId="2" borderId="1" xfId="0" applyFont="1" applyFill="1" applyBorder="1" applyAlignment="1">
      <alignment horizontal="center" vertical="center" shrinkToFit="1"/>
    </xf>
    <xf numFmtId="0" fontId="3" fillId="0" borderId="11" xfId="0" quotePrefix="1" applyFont="1" applyBorder="1" applyAlignment="1">
      <alignment horizontal="center" vertical="center" textRotation="255" shrinkToFit="1"/>
    </xf>
    <xf numFmtId="0" fontId="3" fillId="0" borderId="12" xfId="0" applyFont="1" applyBorder="1" applyAlignment="1">
      <alignment horizontal="center" vertical="center" textRotation="255" shrinkToFit="1"/>
    </xf>
    <xf numFmtId="0" fontId="3" fillId="0" borderId="13" xfId="0" applyFont="1" applyBorder="1" applyAlignment="1">
      <alignment horizontal="center" vertical="center" textRotation="255" shrinkToFit="1"/>
    </xf>
    <xf numFmtId="0" fontId="3" fillId="0" borderId="1" xfId="0" applyFont="1" applyBorder="1" applyAlignment="1">
      <alignment horizontal="center" vertical="center" textRotation="255" shrinkToFit="1"/>
    </xf>
    <xf numFmtId="0" fontId="3" fillId="0" borderId="11" xfId="0" applyFont="1" applyBorder="1" applyAlignment="1">
      <alignment horizontal="center" vertical="center" textRotation="255" shrinkToFit="1"/>
    </xf>
    <xf numFmtId="0" fontId="0" fillId="0" borderId="0" xfId="0" applyAlignment="1">
      <alignment horizontal="center" vertical="center"/>
    </xf>
    <xf numFmtId="0" fontId="16" fillId="2" borderId="1" xfId="0" quotePrefix="1" applyFont="1" applyFill="1" applyBorder="1" applyAlignment="1">
      <alignment horizontal="distributed" vertical="center" indent="1" shrinkToFit="1"/>
    </xf>
    <xf numFmtId="0" fontId="16" fillId="2" borderId="1" xfId="0" applyFont="1" applyFill="1" applyBorder="1" applyAlignment="1">
      <alignment horizontal="distributed" vertical="center" indent="1" shrinkToFit="1"/>
    </xf>
    <xf numFmtId="0" fontId="24" fillId="0" borderId="3" xfId="0" quotePrefix="1" applyFont="1" applyBorder="1" applyAlignment="1">
      <alignment horizontal="center" vertical="center" shrinkToFit="1"/>
    </xf>
    <xf numFmtId="0" fontId="24" fillId="0" borderId="4" xfId="0" quotePrefix="1" applyFont="1" applyBorder="1" applyAlignment="1">
      <alignment horizontal="center" vertical="center" shrinkToFit="1"/>
    </xf>
    <xf numFmtId="0" fontId="24" fillId="0" borderId="5" xfId="0" quotePrefix="1" applyFont="1" applyBorder="1" applyAlignment="1">
      <alignment horizontal="center" vertical="center" shrinkToFit="1"/>
    </xf>
    <xf numFmtId="0" fontId="24" fillId="0" borderId="3" xfId="0" quotePrefix="1" applyFont="1" applyBorder="1" applyAlignment="1">
      <alignment horizontal="distributed" vertical="center" indent="1" shrinkToFit="1"/>
    </xf>
    <xf numFmtId="0" fontId="24" fillId="0" borderId="4" xfId="0" quotePrefix="1" applyFont="1" applyBorder="1" applyAlignment="1">
      <alignment horizontal="distributed" vertical="center" indent="1" shrinkToFit="1"/>
    </xf>
    <xf numFmtId="0" fontId="24" fillId="0" borderId="5" xfId="0" quotePrefix="1" applyFont="1" applyBorder="1" applyAlignment="1">
      <alignment horizontal="distributed" vertical="center" indent="1" shrinkToFit="1"/>
    </xf>
    <xf numFmtId="0" fontId="6" fillId="3" borderId="1" xfId="0" applyFont="1" applyFill="1" applyBorder="1" applyAlignment="1">
      <alignment horizontal="center" vertical="center" wrapText="1"/>
    </xf>
    <xf numFmtId="0" fontId="4" fillId="0" borderId="0" xfId="0" quotePrefix="1" applyFont="1">
      <alignment vertical="center"/>
    </xf>
    <xf numFmtId="0" fontId="5" fillId="0" borderId="0" xfId="0" applyFont="1">
      <alignment vertical="center"/>
    </xf>
    <xf numFmtId="0" fontId="11" fillId="4" borderId="3" xfId="0" quotePrefix="1" applyFont="1" applyFill="1" applyBorder="1" applyAlignment="1">
      <alignment horizontal="left" vertical="center" shrinkToFit="1"/>
    </xf>
    <xf numFmtId="0" fontId="11" fillId="4" borderId="4" xfId="0" quotePrefix="1" applyFont="1" applyFill="1" applyBorder="1" applyAlignment="1">
      <alignment horizontal="left" vertical="center" shrinkToFit="1"/>
    </xf>
    <xf numFmtId="0" fontId="11" fillId="4" borderId="5" xfId="0" quotePrefix="1" applyFont="1" applyFill="1" applyBorder="1" applyAlignment="1">
      <alignment horizontal="left" vertical="center" shrinkToFit="1"/>
    </xf>
    <xf numFmtId="0" fontId="11" fillId="4" borderId="1" xfId="0" quotePrefix="1" applyFont="1" applyFill="1" applyBorder="1" applyAlignment="1">
      <alignment horizontal="left" vertical="center" shrinkToFit="1"/>
    </xf>
    <xf numFmtId="0" fontId="11" fillId="4" borderId="1" xfId="0" applyFont="1" applyFill="1" applyBorder="1" applyAlignment="1">
      <alignment horizontal="left" vertical="center" shrinkToFit="1"/>
    </xf>
    <xf numFmtId="0" fontId="9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</cellXfs>
  <cellStyles count="3">
    <cellStyle name="쉼표 [0]" xfId="1" builtinId="6"/>
    <cellStyle name="표준" xfId="0" builtinId="0"/>
    <cellStyle name="표준 3 3" xfId="2"/>
  </cellStyles>
  <dxfs count="122"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  <dxf>
      <numFmt numFmtId="179" formatCode="#,###"/>
    </dxf>
    <dxf>
      <numFmt numFmtId="180" formatCode="#,##0.0#####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19D86"/>
  </sheetPr>
  <dimension ref="A1:P54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Q25" sqref="Q25"/>
    </sheetView>
  </sheetViews>
  <sheetFormatPr defaultRowHeight="16.5"/>
  <cols>
    <col min="1" max="2" width="3.625" customWidth="1"/>
    <col min="3" max="3" width="15.625" style="2" customWidth="1"/>
    <col min="4" max="4" width="20.625" style="4" customWidth="1"/>
    <col min="5" max="5" width="51.625" style="2" customWidth="1"/>
    <col min="6" max="6" width="21.625" style="2" customWidth="1"/>
    <col min="7" max="9" width="9" hidden="1" customWidth="1"/>
    <col min="10" max="10" width="9" style="41" hidden="1" customWidth="1"/>
    <col min="11" max="11" width="9" hidden="1" customWidth="1"/>
    <col min="12" max="12" width="11.75" style="46" hidden="1" customWidth="1"/>
    <col min="13" max="13" width="13.25" hidden="1" customWidth="1"/>
    <col min="14" max="14" width="9.5" hidden="1" customWidth="1"/>
    <col min="15" max="16" width="9" hidden="1" customWidth="1"/>
    <col min="17" max="17" width="9" customWidth="1"/>
  </cols>
  <sheetData>
    <row r="1" spans="1:16" ht="30" customHeight="1">
      <c r="A1" s="62" t="s">
        <v>74</v>
      </c>
      <c r="B1" s="62"/>
      <c r="C1" s="62"/>
      <c r="D1" s="62"/>
      <c r="E1" s="62"/>
      <c r="F1" s="62"/>
    </row>
    <row r="2" spans="1:16" ht="30" customHeight="1">
      <c r="A2" s="63" t="s">
        <v>146</v>
      </c>
      <c r="B2" s="64"/>
      <c r="C2" s="64"/>
      <c r="D2" s="64"/>
      <c r="E2" s="64"/>
      <c r="F2" s="64"/>
      <c r="J2" s="44" t="s">
        <v>144</v>
      </c>
    </row>
    <row r="3" spans="1:16" ht="12" customHeight="1">
      <c r="A3" s="65" t="s">
        <v>75</v>
      </c>
      <c r="B3" s="66"/>
      <c r="C3" s="67"/>
      <c r="D3" s="71" t="s">
        <v>76</v>
      </c>
      <c r="E3" s="71" t="s">
        <v>77</v>
      </c>
      <c r="F3" s="71" t="s">
        <v>78</v>
      </c>
      <c r="J3" s="42"/>
    </row>
    <row r="4" spans="1:16" ht="12" customHeight="1">
      <c r="A4" s="68"/>
      <c r="B4" s="69"/>
      <c r="C4" s="70"/>
      <c r="D4" s="71"/>
      <c r="E4" s="71"/>
      <c r="F4" s="71"/>
      <c r="J4" s="42"/>
    </row>
    <row r="5" spans="1:16" ht="13.9" customHeight="1">
      <c r="A5" s="74" t="s">
        <v>141</v>
      </c>
      <c r="B5" s="74" t="s">
        <v>138</v>
      </c>
      <c r="C5" s="25" t="s">
        <v>79</v>
      </c>
      <c r="D5" s="26">
        <f>집계표!F20</f>
        <v>0</v>
      </c>
      <c r="E5" s="25" t="s">
        <v>16</v>
      </c>
      <c r="F5" s="25" t="s">
        <v>16</v>
      </c>
      <c r="G5" s="1" t="s">
        <v>80</v>
      </c>
      <c r="H5">
        <v>0</v>
      </c>
      <c r="I5">
        <f t="shared" ref="I5:I29" si="0">D5</f>
        <v>0</v>
      </c>
      <c r="J5" s="42"/>
    </row>
    <row r="6" spans="1:16" ht="13.9" customHeight="1">
      <c r="A6" s="75"/>
      <c r="B6" s="75"/>
      <c r="C6" s="27" t="s">
        <v>81</v>
      </c>
      <c r="D6" s="28">
        <f>ROUNDDOWN(D5*H6, 0)</f>
        <v>0</v>
      </c>
      <c r="E6" s="27" t="s">
        <v>16</v>
      </c>
      <c r="F6" s="27" t="s">
        <v>16</v>
      </c>
      <c r="G6" s="1" t="s">
        <v>82</v>
      </c>
      <c r="H6">
        <v>0</v>
      </c>
      <c r="I6">
        <f t="shared" si="0"/>
        <v>0</v>
      </c>
      <c r="J6" s="42"/>
    </row>
    <row r="7" spans="1:16" ht="13.9" customHeight="1">
      <c r="A7" s="76"/>
      <c r="B7" s="76"/>
      <c r="C7" s="29" t="s">
        <v>83</v>
      </c>
      <c r="D7" s="30">
        <v>0</v>
      </c>
      <c r="E7" s="29" t="s">
        <v>16</v>
      </c>
      <c r="F7" s="29" t="s">
        <v>16</v>
      </c>
      <c r="G7" s="1" t="s">
        <v>84</v>
      </c>
      <c r="H7">
        <v>0</v>
      </c>
      <c r="I7">
        <f t="shared" si="0"/>
        <v>0</v>
      </c>
      <c r="J7" s="42"/>
    </row>
    <row r="8" spans="1:16" ht="13.9" customHeight="1">
      <c r="A8" s="77"/>
      <c r="B8" s="77"/>
      <c r="C8" s="31" t="s">
        <v>85</v>
      </c>
      <c r="D8" s="32">
        <f>SUM(D5:D6)-ABS(D7)</f>
        <v>0</v>
      </c>
      <c r="E8" s="31" t="s">
        <v>16</v>
      </c>
      <c r="F8" s="31" t="s">
        <v>16</v>
      </c>
      <c r="G8" s="1" t="s">
        <v>86</v>
      </c>
      <c r="H8">
        <v>0</v>
      </c>
      <c r="I8">
        <f t="shared" si="0"/>
        <v>0</v>
      </c>
      <c r="J8" s="42"/>
    </row>
    <row r="9" spans="1:16" ht="13.9" customHeight="1">
      <c r="A9" s="78"/>
      <c r="B9" s="74" t="s">
        <v>139</v>
      </c>
      <c r="C9" s="25" t="s">
        <v>87</v>
      </c>
      <c r="D9" s="26">
        <f>집계표!H20</f>
        <v>0</v>
      </c>
      <c r="E9" s="25" t="s">
        <v>16</v>
      </c>
      <c r="F9" s="25" t="s">
        <v>16</v>
      </c>
      <c r="G9" s="1" t="s">
        <v>88</v>
      </c>
      <c r="H9">
        <v>0</v>
      </c>
      <c r="I9">
        <f t="shared" si="0"/>
        <v>0</v>
      </c>
      <c r="J9" s="42"/>
    </row>
    <row r="10" spans="1:16" ht="13.9" customHeight="1">
      <c r="A10" s="76"/>
      <c r="B10" s="76"/>
      <c r="C10" s="29" t="s">
        <v>89</v>
      </c>
      <c r="D10" s="30">
        <f>ROUNDDOWN(D9*H10, 0)</f>
        <v>0</v>
      </c>
      <c r="E10" s="33" t="s">
        <v>198</v>
      </c>
      <c r="F10" s="29" t="s">
        <v>16</v>
      </c>
      <c r="G10" s="1" t="s">
        <v>90</v>
      </c>
      <c r="H10">
        <v>0.15</v>
      </c>
      <c r="I10">
        <f t="shared" si="0"/>
        <v>0</v>
      </c>
      <c r="J10" s="42">
        <v>0.126</v>
      </c>
      <c r="K10">
        <v>14.5</v>
      </c>
      <c r="L10" s="46">
        <v>14</v>
      </c>
      <c r="M10">
        <v>13</v>
      </c>
      <c r="N10">
        <f>K10+L10+M10</f>
        <v>41.5</v>
      </c>
      <c r="O10">
        <v>3</v>
      </c>
      <c r="P10" s="45">
        <f>ROUND(N10/O10,2)</f>
        <v>13.83</v>
      </c>
    </row>
    <row r="11" spans="1:16" ht="13.9" customHeight="1">
      <c r="A11" s="77"/>
      <c r="B11" s="77"/>
      <c r="C11" s="31" t="s">
        <v>85</v>
      </c>
      <c r="D11" s="32">
        <f>SUM(D9:D10)</f>
        <v>0</v>
      </c>
      <c r="E11" s="31" t="s">
        <v>16</v>
      </c>
      <c r="F11" s="31" t="s">
        <v>16</v>
      </c>
      <c r="G11" s="1" t="s">
        <v>91</v>
      </c>
      <c r="H11">
        <v>0</v>
      </c>
      <c r="I11">
        <f t="shared" si="0"/>
        <v>0</v>
      </c>
      <c r="J11" s="42"/>
    </row>
    <row r="12" spans="1:16" ht="13.9" customHeight="1">
      <c r="A12" s="78"/>
      <c r="B12" s="74" t="s">
        <v>140</v>
      </c>
      <c r="C12" s="25" t="s">
        <v>92</v>
      </c>
      <c r="D12" s="26">
        <f>집계표!J20</f>
        <v>0</v>
      </c>
      <c r="E12" s="25" t="s">
        <v>16</v>
      </c>
      <c r="F12" s="25" t="s">
        <v>16</v>
      </c>
      <c r="G12" s="1" t="s">
        <v>93</v>
      </c>
      <c r="H12">
        <v>0</v>
      </c>
      <c r="I12">
        <f t="shared" si="0"/>
        <v>0</v>
      </c>
      <c r="J12" s="42"/>
    </row>
    <row r="13" spans="1:16" ht="13.9" customHeight="1">
      <c r="A13" s="75"/>
      <c r="B13" s="75"/>
      <c r="C13" s="27" t="s">
        <v>94</v>
      </c>
      <c r="D13" s="28">
        <f>ROUNDDOWN((D11)*H13, 0)</f>
        <v>0</v>
      </c>
      <c r="E13" s="43" t="s">
        <v>199</v>
      </c>
      <c r="F13" s="27" t="s">
        <v>16</v>
      </c>
      <c r="G13" s="1" t="s">
        <v>95</v>
      </c>
      <c r="H13">
        <v>3.56E-2</v>
      </c>
      <c r="I13">
        <f t="shared" si="0"/>
        <v>0</v>
      </c>
      <c r="J13" s="42"/>
    </row>
    <row r="14" spans="1:16" ht="13.9" customHeight="1">
      <c r="A14" s="75"/>
      <c r="B14" s="75"/>
      <c r="C14" s="27" t="s">
        <v>96</v>
      </c>
      <c r="D14" s="28">
        <f>ROUNDDOWN((D11)*H14, 0)</f>
        <v>0</v>
      </c>
      <c r="E14" s="43" t="s">
        <v>200</v>
      </c>
      <c r="F14" s="27" t="s">
        <v>16</v>
      </c>
      <c r="G14" s="1" t="s">
        <v>97</v>
      </c>
      <c r="H14">
        <v>1.01E-2</v>
      </c>
      <c r="I14">
        <f t="shared" si="0"/>
        <v>0</v>
      </c>
      <c r="J14" s="42"/>
    </row>
    <row r="15" spans="1:16" ht="13.9" customHeight="1">
      <c r="A15" s="75"/>
      <c r="B15" s="75"/>
      <c r="C15" s="27" t="s">
        <v>98</v>
      </c>
      <c r="D15" s="28">
        <f>ROUNDDOWN((D9)*H15, 0)</f>
        <v>0</v>
      </c>
      <c r="E15" s="43" t="s">
        <v>201</v>
      </c>
      <c r="F15" s="27" t="s">
        <v>16</v>
      </c>
      <c r="G15" s="1" t="s">
        <v>99</v>
      </c>
      <c r="H15">
        <v>3.5950000000000003E-2</v>
      </c>
      <c r="I15">
        <f t="shared" si="0"/>
        <v>0</v>
      </c>
      <c r="J15" s="42"/>
    </row>
    <row r="16" spans="1:16" ht="13.9" customHeight="1">
      <c r="A16" s="75"/>
      <c r="B16" s="75"/>
      <c r="C16" s="27" t="s">
        <v>100</v>
      </c>
      <c r="D16" s="28">
        <f>ROUNDDOWN((D9)*H16, 0)</f>
        <v>0</v>
      </c>
      <c r="E16" s="43" t="s">
        <v>202</v>
      </c>
      <c r="F16" s="27" t="s">
        <v>16</v>
      </c>
      <c r="G16" s="1" t="s">
        <v>101</v>
      </c>
      <c r="H16">
        <v>4.7500000000000001E-2</v>
      </c>
      <c r="I16">
        <f t="shared" si="0"/>
        <v>0</v>
      </c>
      <c r="J16" s="42"/>
    </row>
    <row r="17" spans="1:14" ht="13.9" customHeight="1">
      <c r="A17" s="75"/>
      <c r="B17" s="75"/>
      <c r="C17" s="27" t="s">
        <v>102</v>
      </c>
      <c r="D17" s="28">
        <f>ROUNDDOWN((D15)*H17, 0)</f>
        <v>0</v>
      </c>
      <c r="E17" s="43" t="s">
        <v>203</v>
      </c>
      <c r="F17" s="27" t="s">
        <v>16</v>
      </c>
      <c r="G17" s="1" t="s">
        <v>103</v>
      </c>
      <c r="H17">
        <v>0.13139999999999999</v>
      </c>
      <c r="I17">
        <f t="shared" si="0"/>
        <v>0</v>
      </c>
      <c r="J17" s="42"/>
    </row>
    <row r="18" spans="1:14" ht="13.9" customHeight="1">
      <c r="A18" s="75"/>
      <c r="B18" s="75"/>
      <c r="C18" s="27" t="s">
        <v>104</v>
      </c>
      <c r="D18" s="28">
        <f>ROUNDDOWN((D9)*H18, 0)</f>
        <v>0</v>
      </c>
      <c r="E18" s="43" t="s">
        <v>204</v>
      </c>
      <c r="F18" s="27" t="s">
        <v>16</v>
      </c>
      <c r="G18" s="1" t="s">
        <v>105</v>
      </c>
      <c r="H18">
        <v>2.3E-2</v>
      </c>
      <c r="I18">
        <f t="shared" si="0"/>
        <v>0</v>
      </c>
      <c r="J18" s="42"/>
    </row>
    <row r="19" spans="1:14" ht="13.9" customHeight="1">
      <c r="A19" s="75"/>
      <c r="B19" s="75"/>
      <c r="C19" s="27" t="s">
        <v>106</v>
      </c>
      <c r="D19" s="28">
        <f>I19</f>
        <v>0</v>
      </c>
      <c r="E19" s="43" t="s">
        <v>205</v>
      </c>
      <c r="F19" s="27"/>
      <c r="G19" s="1" t="s">
        <v>107</v>
      </c>
      <c r="H19">
        <v>3.1099999999999999E-2</v>
      </c>
      <c r="I19">
        <f>ROUND(((D8+D9)/1.1)*H19,0)</f>
        <v>0</v>
      </c>
      <c r="J19" s="42">
        <v>3.1099999999999999E-2</v>
      </c>
    </row>
    <row r="20" spans="1:14" ht="13.9" customHeight="1">
      <c r="A20" s="75"/>
      <c r="B20" s="75"/>
      <c r="C20" s="27" t="s">
        <v>108</v>
      </c>
      <c r="D20" s="28">
        <f>ROUNDDOWN((D8+D11)*H20, 0)</f>
        <v>0</v>
      </c>
      <c r="E20" s="43" t="s">
        <v>206</v>
      </c>
      <c r="F20" s="27" t="s">
        <v>16</v>
      </c>
      <c r="G20" s="1" t="s">
        <v>109</v>
      </c>
      <c r="H20">
        <v>4.5999999999999999E-2</v>
      </c>
      <c r="I20">
        <f t="shared" si="0"/>
        <v>0</v>
      </c>
      <c r="J20" s="42">
        <v>5.1999999999999998E-2</v>
      </c>
    </row>
    <row r="21" spans="1:14" ht="13.9" customHeight="1">
      <c r="A21" s="75"/>
      <c r="B21" s="75"/>
      <c r="C21" s="27" t="s">
        <v>110</v>
      </c>
      <c r="D21" s="28">
        <f>ROUNDDOWN((D8+D9+D12)*H21, 0)</f>
        <v>0</v>
      </c>
      <c r="E21" s="43" t="s">
        <v>207</v>
      </c>
      <c r="F21" s="27" t="s">
        <v>16</v>
      </c>
      <c r="G21" s="1" t="s">
        <v>111</v>
      </c>
      <c r="H21">
        <v>3.0000000000000001E-3</v>
      </c>
      <c r="I21">
        <f t="shared" si="0"/>
        <v>0</v>
      </c>
      <c r="J21" s="42"/>
      <c r="M21" s="49"/>
    </row>
    <row r="22" spans="1:14" ht="13.9" customHeight="1">
      <c r="A22" s="75"/>
      <c r="B22" s="75"/>
      <c r="C22" s="27" t="s">
        <v>112</v>
      </c>
      <c r="D22" s="28">
        <f>ROUNDDOWN((D8+D9+D12)*H22, 0)</f>
        <v>0</v>
      </c>
      <c r="E22" s="43" t="s">
        <v>208</v>
      </c>
      <c r="F22" s="27" t="s">
        <v>16</v>
      </c>
      <c r="G22" s="1" t="s">
        <v>113</v>
      </c>
      <c r="H22">
        <v>8.1000000000000006E-4</v>
      </c>
      <c r="I22">
        <f t="shared" si="0"/>
        <v>0</v>
      </c>
      <c r="J22" s="42"/>
    </row>
    <row r="23" spans="1:14" ht="13.9" customHeight="1">
      <c r="A23" s="75"/>
      <c r="B23" s="75"/>
      <c r="C23" s="27" t="s">
        <v>114</v>
      </c>
      <c r="D23" s="28">
        <f>ROUNDDOWN((D8+D9+D12)*H23*(6/12), 0)</f>
        <v>0</v>
      </c>
      <c r="E23" s="27" t="s">
        <v>16</v>
      </c>
      <c r="F23" s="27" t="s">
        <v>16</v>
      </c>
      <c r="G23" s="1" t="s">
        <v>115</v>
      </c>
      <c r="H23">
        <v>0</v>
      </c>
      <c r="I23">
        <f t="shared" si="0"/>
        <v>0</v>
      </c>
      <c r="J23" s="42"/>
      <c r="M23" s="50"/>
      <c r="N23" s="51"/>
    </row>
    <row r="24" spans="1:14" ht="13.9" customHeight="1">
      <c r="A24" s="75"/>
      <c r="B24" s="75"/>
      <c r="C24" s="27" t="s">
        <v>116</v>
      </c>
      <c r="D24" s="28">
        <f>ROUNDDOWN((D8+D9+D12)*H24, 0)</f>
        <v>0</v>
      </c>
      <c r="E24" s="43" t="s">
        <v>209</v>
      </c>
      <c r="F24" s="27" t="s">
        <v>16</v>
      </c>
      <c r="G24" s="1" t="s">
        <v>117</v>
      </c>
      <c r="H24">
        <v>7.000000000000001E-4</v>
      </c>
      <c r="I24">
        <f t="shared" si="0"/>
        <v>0</v>
      </c>
      <c r="J24" s="42"/>
    </row>
    <row r="25" spans="1:14" ht="13.9" customHeight="1">
      <c r="A25" s="75"/>
      <c r="B25" s="75"/>
      <c r="C25" s="27" t="s">
        <v>118</v>
      </c>
      <c r="D25" s="28">
        <v>0</v>
      </c>
      <c r="E25" s="27" t="s">
        <v>16</v>
      </c>
      <c r="F25" s="27"/>
      <c r="G25" s="1" t="s">
        <v>119</v>
      </c>
      <c r="H25">
        <v>0</v>
      </c>
      <c r="I25">
        <f t="shared" si="0"/>
        <v>0</v>
      </c>
      <c r="J25" s="42"/>
    </row>
    <row r="26" spans="1:14" ht="13.9" customHeight="1">
      <c r="A26" s="76"/>
      <c r="B26" s="76"/>
      <c r="C26" s="29" t="s">
        <v>120</v>
      </c>
      <c r="D26" s="30">
        <v>0</v>
      </c>
      <c r="E26" s="29" t="s">
        <v>16</v>
      </c>
      <c r="F26" s="29" t="s">
        <v>16</v>
      </c>
      <c r="G26" s="1" t="s">
        <v>121</v>
      </c>
      <c r="H26">
        <v>0</v>
      </c>
      <c r="I26">
        <f t="shared" si="0"/>
        <v>0</v>
      </c>
      <c r="J26" s="42"/>
      <c r="M26" s="46"/>
    </row>
    <row r="27" spans="1:14" ht="13.9" customHeight="1">
      <c r="A27" s="77"/>
      <c r="B27" s="77"/>
      <c r="C27" s="31" t="s">
        <v>85</v>
      </c>
      <c r="D27" s="32">
        <f>SUM(D12:D26)</f>
        <v>0</v>
      </c>
      <c r="E27" s="31" t="s">
        <v>16</v>
      </c>
      <c r="F27" s="31" t="s">
        <v>16</v>
      </c>
      <c r="G27" s="1" t="s">
        <v>122</v>
      </c>
      <c r="H27">
        <v>0</v>
      </c>
      <c r="I27">
        <f t="shared" si="0"/>
        <v>0</v>
      </c>
      <c r="J27" s="42"/>
    </row>
    <row r="28" spans="1:14" ht="13.9" customHeight="1">
      <c r="A28" s="77"/>
      <c r="B28" s="72" t="s">
        <v>123</v>
      </c>
      <c r="C28" s="73"/>
      <c r="D28" s="32">
        <f>D8+D11+D27</f>
        <v>0</v>
      </c>
      <c r="E28" s="31" t="s">
        <v>16</v>
      </c>
      <c r="F28" s="31" t="s">
        <v>16</v>
      </c>
      <c r="G28" s="1" t="s">
        <v>124</v>
      </c>
      <c r="H28">
        <v>0</v>
      </c>
      <c r="I28">
        <f t="shared" si="0"/>
        <v>0</v>
      </c>
      <c r="J28" s="42"/>
      <c r="L28" s="59"/>
    </row>
    <row r="29" spans="1:14" ht="15" customHeight="1">
      <c r="A29" s="60" t="s">
        <v>125</v>
      </c>
      <c r="B29" s="61"/>
      <c r="C29" s="61"/>
      <c r="D29" s="34">
        <f>ROUNDDOWN((D8+D11+D27)*H29, 0)</f>
        <v>0</v>
      </c>
      <c r="E29" s="35" t="s">
        <v>210</v>
      </c>
      <c r="F29" s="36" t="s">
        <v>16</v>
      </c>
      <c r="G29" s="1" t="s">
        <v>126</v>
      </c>
      <c r="H29">
        <v>0.08</v>
      </c>
      <c r="I29">
        <f t="shared" si="0"/>
        <v>0</v>
      </c>
      <c r="J29" s="42">
        <v>0.06</v>
      </c>
    </row>
    <row r="30" spans="1:14" ht="15" customHeight="1">
      <c r="A30" s="60" t="s">
        <v>127</v>
      </c>
      <c r="B30" s="61"/>
      <c r="C30" s="61"/>
      <c r="D30" s="34">
        <f>D33-D32-D31-D29-D28</f>
        <v>0</v>
      </c>
      <c r="E30" s="35" t="s">
        <v>211</v>
      </c>
      <c r="F30" s="36" t="s">
        <v>16</v>
      </c>
      <c r="G30" s="1" t="s">
        <v>128</v>
      </c>
      <c r="H30">
        <v>0.15</v>
      </c>
      <c r="I30">
        <f>(I11+I27+I29)*H30</f>
        <v>0</v>
      </c>
      <c r="J30" s="42"/>
    </row>
    <row r="31" spans="1:14" ht="15" hidden="1" customHeight="1">
      <c r="A31" s="82"/>
      <c r="B31" s="83"/>
      <c r="C31" s="84"/>
      <c r="D31" s="57"/>
      <c r="E31" s="36"/>
      <c r="F31" s="52"/>
      <c r="G31" s="1"/>
      <c r="I31">
        <f>D31</f>
        <v>0</v>
      </c>
      <c r="J31" s="42"/>
    </row>
    <row r="32" spans="1:14" s="54" customFormat="1" ht="15" hidden="1" customHeight="1">
      <c r="A32" s="85"/>
      <c r="B32" s="86"/>
      <c r="C32" s="87"/>
      <c r="D32" s="58"/>
      <c r="E32" s="52" t="s">
        <v>16</v>
      </c>
      <c r="F32" s="52" t="s">
        <v>192</v>
      </c>
      <c r="G32" s="53" t="s">
        <v>25</v>
      </c>
      <c r="H32" s="54">
        <v>0</v>
      </c>
      <c r="I32" s="54">
        <f>D32</f>
        <v>0</v>
      </c>
      <c r="J32" s="55"/>
      <c r="L32" s="56"/>
    </row>
    <row r="33" spans="1:10" ht="15" customHeight="1">
      <c r="A33" s="60" t="s">
        <v>129</v>
      </c>
      <c r="B33" s="61"/>
      <c r="C33" s="61"/>
      <c r="D33" s="34">
        <f>ROUNDDOWN(D35-D34, 0)</f>
        <v>0</v>
      </c>
      <c r="E33" s="36" t="s">
        <v>16</v>
      </c>
      <c r="F33" s="36" t="s">
        <v>16</v>
      </c>
      <c r="G33" s="1" t="s">
        <v>130</v>
      </c>
      <c r="H33">
        <v>0</v>
      </c>
      <c r="I33">
        <f>SUM(I28:I32)</f>
        <v>0</v>
      </c>
      <c r="J33" s="42"/>
    </row>
    <row r="34" spans="1:10" ht="15" customHeight="1">
      <c r="A34" s="60" t="s">
        <v>131</v>
      </c>
      <c r="B34" s="61"/>
      <c r="C34" s="61"/>
      <c r="D34" s="34">
        <f>ROUNDDOWN(((D35)/110)*10, 0)</f>
        <v>0</v>
      </c>
      <c r="E34" s="35" t="s">
        <v>212</v>
      </c>
      <c r="F34" s="36" t="s">
        <v>16</v>
      </c>
      <c r="G34" s="1" t="s">
        <v>132</v>
      </c>
      <c r="H34">
        <v>0.1</v>
      </c>
      <c r="I34">
        <f>ROUNDDOWN((I33)*H34, 0)</f>
        <v>0</v>
      </c>
      <c r="J34" s="42"/>
    </row>
    <row r="35" spans="1:10" ht="15" customHeight="1">
      <c r="A35" s="80" t="s">
        <v>133</v>
      </c>
      <c r="B35" s="81"/>
      <c r="C35" s="81"/>
      <c r="D35" s="32">
        <f>INT(I35/10000)*10000</f>
        <v>0</v>
      </c>
      <c r="E35" s="31" t="s">
        <v>16</v>
      </c>
      <c r="F35" s="31" t="s">
        <v>16</v>
      </c>
      <c r="G35" s="1" t="s">
        <v>134</v>
      </c>
      <c r="H35">
        <v>0</v>
      </c>
      <c r="I35">
        <f>I33+I34</f>
        <v>0</v>
      </c>
      <c r="J35" s="42"/>
    </row>
    <row r="36" spans="1:10" ht="15" customHeight="1">
      <c r="A36" s="60"/>
      <c r="B36" s="61"/>
      <c r="C36" s="61"/>
      <c r="D36" s="34"/>
      <c r="E36" s="36"/>
      <c r="F36" s="36" t="s">
        <v>16</v>
      </c>
      <c r="G36" s="1" t="s">
        <v>135</v>
      </c>
      <c r="H36">
        <v>0</v>
      </c>
      <c r="I36">
        <f>D36</f>
        <v>0</v>
      </c>
      <c r="J36" s="42"/>
    </row>
    <row r="37" spans="1:10" ht="15" hidden="1" customHeight="1">
      <c r="A37" s="60"/>
      <c r="B37" s="61"/>
      <c r="C37" s="61"/>
      <c r="D37" s="34">
        <v>0</v>
      </c>
      <c r="E37" s="36" t="s">
        <v>16</v>
      </c>
      <c r="F37" s="36" t="s">
        <v>16</v>
      </c>
      <c r="G37" s="1" t="s">
        <v>136</v>
      </c>
      <c r="H37">
        <v>0</v>
      </c>
      <c r="I37">
        <f>D37</f>
        <v>0</v>
      </c>
      <c r="J37" s="42"/>
    </row>
    <row r="38" spans="1:10" ht="15" customHeight="1">
      <c r="A38" s="80" t="s">
        <v>137</v>
      </c>
      <c r="B38" s="81"/>
      <c r="C38" s="81"/>
      <c r="D38" s="32">
        <f>ROUNDDOWN(D35+D36+D37, 0)</f>
        <v>0</v>
      </c>
      <c r="E38" s="31" t="s">
        <v>16</v>
      </c>
      <c r="F38" s="31" t="s">
        <v>16</v>
      </c>
      <c r="H38">
        <v>0</v>
      </c>
      <c r="I38">
        <f>I35+I36+I37</f>
        <v>0</v>
      </c>
      <c r="J38" s="42"/>
    </row>
    <row r="41" spans="1:10" hidden="1">
      <c r="D41" s="38">
        <v>1020800</v>
      </c>
    </row>
    <row r="42" spans="1:10" hidden="1">
      <c r="A42" s="79" t="s">
        <v>188</v>
      </c>
      <c r="B42" s="79"/>
      <c r="C42" s="79"/>
      <c r="D42" s="38"/>
    </row>
    <row r="43" spans="1:10" hidden="1">
      <c r="A43" s="79" t="s">
        <v>189</v>
      </c>
      <c r="B43" s="79"/>
      <c r="C43" s="79"/>
      <c r="D43" s="38"/>
    </row>
    <row r="44" spans="1:10" hidden="1">
      <c r="A44" s="79" t="s">
        <v>190</v>
      </c>
      <c r="B44" s="79"/>
      <c r="C44" s="79"/>
      <c r="D44" s="38"/>
    </row>
    <row r="45" spans="1:10" hidden="1">
      <c r="D45" s="38"/>
    </row>
    <row r="46" spans="1:10" hidden="1">
      <c r="D46" s="39">
        <v>1.1000000000000001</v>
      </c>
    </row>
    <row r="47" spans="1:10" hidden="1">
      <c r="D47" s="38">
        <f>D41/D46</f>
        <v>927999.99999999988</v>
      </c>
      <c r="E47" s="47"/>
    </row>
    <row r="48" spans="1:10" hidden="1">
      <c r="D48" s="39">
        <v>92800</v>
      </c>
      <c r="E48" s="48"/>
    </row>
    <row r="49" spans="4:4" hidden="1">
      <c r="D49" s="39">
        <f>SUM(D47:D48)</f>
        <v>1020799.9999999999</v>
      </c>
    </row>
    <row r="50" spans="4:4" hidden="1"/>
    <row r="51" spans="4:4" hidden="1"/>
    <row r="52" spans="4:4" hidden="1">
      <c r="D52" s="38">
        <v>141640000</v>
      </c>
    </row>
    <row r="53" spans="4:4" hidden="1">
      <c r="D53" s="39">
        <f>D49+D52</f>
        <v>142660800</v>
      </c>
    </row>
    <row r="54" spans="4:4" hidden="1"/>
  </sheetData>
  <mergeCells count="24">
    <mergeCell ref="A42:C42"/>
    <mergeCell ref="A43:C43"/>
    <mergeCell ref="A44:C44"/>
    <mergeCell ref="E3:E4"/>
    <mergeCell ref="F3:F4"/>
    <mergeCell ref="B5:B8"/>
    <mergeCell ref="B9:B11"/>
    <mergeCell ref="B12:B27"/>
    <mergeCell ref="A38:C3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1:F1"/>
    <mergeCell ref="A2:F2"/>
    <mergeCell ref="A3:C4"/>
    <mergeCell ref="D3:D4"/>
    <mergeCell ref="B28:C28"/>
    <mergeCell ref="A5:A28"/>
  </mergeCells>
  <phoneticPr fontId="1" type="noConversion"/>
  <conditionalFormatting sqref="A5:F38">
    <cfRule type="containsText" dxfId="121" priority="1" stopIfTrue="1" operator="containsText" text=".">
      <formula>NOT(ISERROR(SEARCH(".",A5)))</formula>
    </cfRule>
    <cfRule type="notContainsText" dxfId="120" priority="2" stopIfTrue="1" operator="notContains" text=".">
      <formula>ISERROR(SEARCH(".",A5))</formula>
    </cfRule>
  </conditionalFormatting>
  <pageMargins left="0.94240188480376963" right="0.41666666666666669" top="0.15500031000062001" bottom="0.1388888888888889" header="0.3" footer="0.138888888888888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19D86"/>
  </sheetPr>
  <dimension ref="A1:AX110"/>
  <sheetViews>
    <sheetView zoomScale="120" zoomScaleNormal="12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H13" sqref="H13"/>
    </sheetView>
  </sheetViews>
  <sheetFormatPr defaultRowHeight="16.5"/>
  <cols>
    <col min="1" max="1" width="11.625" style="2" customWidth="1"/>
    <col min="2" max="2" width="10.625" style="2" customWidth="1"/>
    <col min="3" max="3" width="3.625" style="3" customWidth="1"/>
    <col min="4" max="4" width="5.625" style="3" customWidth="1"/>
    <col min="5" max="5" width="9.625" style="4" customWidth="1"/>
    <col min="6" max="6" width="10.625" style="4" customWidth="1"/>
    <col min="7" max="7" width="9.625" style="4" customWidth="1"/>
    <col min="8" max="8" width="10.625" style="4" customWidth="1"/>
    <col min="9" max="9" width="9.625" style="4" customWidth="1"/>
    <col min="10" max="10" width="10.625" style="4" customWidth="1"/>
    <col min="11" max="11" width="9.625" style="4" customWidth="1"/>
    <col min="12" max="12" width="10.625" style="4" customWidth="1"/>
    <col min="13" max="13" width="5.625" style="2" customWidth="1"/>
    <col min="14" max="50" width="9" hidden="1" customWidth="1"/>
  </cols>
  <sheetData>
    <row r="1" spans="1:50" ht="30" customHeight="1">
      <c r="A1" s="62" t="s">
        <v>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50" ht="23.1" customHeight="1">
      <c r="A2" s="89" t="str">
        <f>원가계산서!A2</f>
        <v>공사명 :김천의료원 의료복지타운 조성부지 노후주택철거공사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50" ht="23.1" customHeight="1">
      <c r="A3" s="88" t="s">
        <v>38</v>
      </c>
      <c r="B3" s="88" t="s">
        <v>39</v>
      </c>
      <c r="C3" s="88" t="s">
        <v>0</v>
      </c>
      <c r="D3" s="88" t="s">
        <v>20</v>
      </c>
      <c r="E3" s="88" t="s">
        <v>21</v>
      </c>
      <c r="F3" s="88"/>
      <c r="G3" s="88" t="s">
        <v>22</v>
      </c>
      <c r="H3" s="88"/>
      <c r="I3" s="88" t="s">
        <v>23</v>
      </c>
      <c r="J3" s="88"/>
      <c r="K3" s="88" t="s">
        <v>24</v>
      </c>
      <c r="L3" s="88"/>
      <c r="M3" s="88" t="s">
        <v>40</v>
      </c>
    </row>
    <row r="4" spans="1:50" ht="23.1" customHeight="1">
      <c r="A4" s="88"/>
      <c r="B4" s="88"/>
      <c r="C4" s="88"/>
      <c r="D4" s="88"/>
      <c r="E4" s="5" t="s">
        <v>8</v>
      </c>
      <c r="F4" s="5" t="s">
        <v>9</v>
      </c>
      <c r="G4" s="5" t="s">
        <v>8</v>
      </c>
      <c r="H4" s="5" t="s">
        <v>9</v>
      </c>
      <c r="I4" s="5" t="s">
        <v>8</v>
      </c>
      <c r="J4" s="5" t="s">
        <v>9</v>
      </c>
      <c r="K4" s="5" t="s">
        <v>8</v>
      </c>
      <c r="L4" s="5" t="s">
        <v>9</v>
      </c>
      <c r="M4" s="88"/>
      <c r="N4" t="s">
        <v>10</v>
      </c>
      <c r="O4" t="s">
        <v>11</v>
      </c>
      <c r="P4" t="s">
        <v>12</v>
      </c>
      <c r="Q4" t="s">
        <v>13</v>
      </c>
      <c r="R4" t="s">
        <v>17</v>
      </c>
      <c r="S4" t="s">
        <v>41</v>
      </c>
      <c r="T4" t="s">
        <v>42</v>
      </c>
      <c r="U4" t="s">
        <v>43</v>
      </c>
      <c r="V4" t="s">
        <v>44</v>
      </c>
      <c r="W4" t="s">
        <v>45</v>
      </c>
      <c r="X4" t="s">
        <v>46</v>
      </c>
      <c r="Y4" t="s">
        <v>47</v>
      </c>
      <c r="Z4" t="s">
        <v>48</v>
      </c>
      <c r="AA4" t="s">
        <v>49</v>
      </c>
      <c r="AB4" t="s">
        <v>50</v>
      </c>
      <c r="AC4" t="s">
        <v>51</v>
      </c>
      <c r="AD4" t="s">
        <v>52</v>
      </c>
      <c r="AE4" t="s">
        <v>53</v>
      </c>
      <c r="AF4" t="s">
        <v>54</v>
      </c>
      <c r="AG4" t="s">
        <v>55</v>
      </c>
      <c r="AH4" t="s">
        <v>56</v>
      </c>
      <c r="AI4" t="s">
        <v>57</v>
      </c>
      <c r="AJ4" t="s">
        <v>58</v>
      </c>
      <c r="AK4" t="s">
        <v>59</v>
      </c>
      <c r="AL4" t="s">
        <v>60</v>
      </c>
      <c r="AM4" t="s">
        <v>61</v>
      </c>
      <c r="AN4" t="s">
        <v>62</v>
      </c>
      <c r="AO4" t="s">
        <v>63</v>
      </c>
      <c r="AP4" t="s">
        <v>64</v>
      </c>
      <c r="AQ4" t="s">
        <v>65</v>
      </c>
      <c r="AR4" t="s">
        <v>66</v>
      </c>
      <c r="AS4" t="s">
        <v>67</v>
      </c>
      <c r="AT4" t="s">
        <v>68</v>
      </c>
      <c r="AU4" t="s">
        <v>69</v>
      </c>
      <c r="AV4" t="s">
        <v>70</v>
      </c>
      <c r="AW4" t="s">
        <v>14</v>
      </c>
      <c r="AX4" t="s">
        <v>15</v>
      </c>
    </row>
    <row r="5" spans="1:50" ht="23.1" customHeight="1">
      <c r="A5" s="6" t="s">
        <v>143</v>
      </c>
      <c r="B5" s="14" t="s">
        <v>148</v>
      </c>
      <c r="C5" s="8" t="s">
        <v>18</v>
      </c>
      <c r="D5" s="14">
        <v>1</v>
      </c>
      <c r="E5" s="9"/>
      <c r="F5" s="9"/>
      <c r="G5" s="9"/>
      <c r="H5" s="9"/>
      <c r="I5" s="9"/>
      <c r="J5" s="9"/>
      <c r="K5" s="9"/>
      <c r="L5" s="9"/>
      <c r="M5" s="7"/>
      <c r="Q5">
        <v>1</v>
      </c>
      <c r="R5">
        <f>D5*R38</f>
        <v>0</v>
      </c>
      <c r="S5">
        <f>D5*S38</f>
        <v>0</v>
      </c>
      <c r="T5">
        <f>D5*T38</f>
        <v>0</v>
      </c>
      <c r="U5">
        <f>D5*U38</f>
        <v>0</v>
      </c>
      <c r="V5">
        <f>D5*V38</f>
        <v>0</v>
      </c>
      <c r="W5">
        <f>D5*W38</f>
        <v>0</v>
      </c>
      <c r="X5">
        <f>D5*X38</f>
        <v>0</v>
      </c>
      <c r="Y5">
        <f>D5*Y38</f>
        <v>0</v>
      </c>
      <c r="Z5">
        <f>D5*Z38</f>
        <v>0</v>
      </c>
      <c r="AA5">
        <f>D5*AA38</f>
        <v>0</v>
      </c>
      <c r="AB5">
        <f>D5*AB38</f>
        <v>0</v>
      </c>
      <c r="AC5">
        <f>D5*AC38</f>
        <v>0</v>
      </c>
      <c r="AD5">
        <f>D5*AD38</f>
        <v>0</v>
      </c>
      <c r="AE5">
        <f>D5*AE38</f>
        <v>0</v>
      </c>
      <c r="AF5">
        <f>D5*AF38</f>
        <v>0</v>
      </c>
      <c r="AG5">
        <f>D5*AG38</f>
        <v>0</v>
      </c>
      <c r="AH5">
        <f>D5*AH38</f>
        <v>0</v>
      </c>
      <c r="AI5">
        <f>D5*AI38</f>
        <v>0</v>
      </c>
      <c r="AJ5">
        <f>D5*AJ38</f>
        <v>0</v>
      </c>
      <c r="AK5">
        <f>D5*AK38</f>
        <v>0</v>
      </c>
      <c r="AL5">
        <f>D5*AL38</f>
        <v>0</v>
      </c>
      <c r="AM5">
        <f>D5*AM38</f>
        <v>0</v>
      </c>
      <c r="AN5">
        <f>D5*AN38</f>
        <v>0</v>
      </c>
      <c r="AO5">
        <f>D5*AO38</f>
        <v>0</v>
      </c>
      <c r="AP5">
        <f>D5*AP38</f>
        <v>0</v>
      </c>
      <c r="AQ5">
        <f>D5*AQ38</f>
        <v>0</v>
      </c>
      <c r="AR5">
        <f>D5*AR38</f>
        <v>0</v>
      </c>
      <c r="AS5">
        <f>D5*AS38</f>
        <v>0</v>
      </c>
      <c r="AT5">
        <f>D5*AT38</f>
        <v>0</v>
      </c>
      <c r="AU5">
        <f>D5*AU38</f>
        <v>0</v>
      </c>
      <c r="AV5">
        <f>D5*AV38</f>
        <v>0</v>
      </c>
    </row>
    <row r="6" spans="1:50" ht="23.1" customHeight="1">
      <c r="A6" s="6" t="s">
        <v>172</v>
      </c>
      <c r="B6" s="14" t="s">
        <v>168</v>
      </c>
      <c r="C6" s="8" t="s">
        <v>18</v>
      </c>
      <c r="D6" s="14">
        <v>1</v>
      </c>
      <c r="E6" s="9"/>
      <c r="F6" s="9"/>
      <c r="G6" s="9"/>
      <c r="H6" s="9"/>
      <c r="I6" s="9"/>
      <c r="J6" s="9"/>
      <c r="K6" s="9"/>
      <c r="L6" s="9"/>
      <c r="M6" s="7"/>
      <c r="Q6">
        <v>1</v>
      </c>
      <c r="R6">
        <f>D6*R39</f>
        <v>0</v>
      </c>
      <c r="S6">
        <f>D6*S39</f>
        <v>0</v>
      </c>
      <c r="T6">
        <f>D6*T39</f>
        <v>0</v>
      </c>
      <c r="U6">
        <f>D6*U39</f>
        <v>0</v>
      </c>
      <c r="V6">
        <f>D6*V39</f>
        <v>0</v>
      </c>
      <c r="W6">
        <f>D6*W39</f>
        <v>0</v>
      </c>
      <c r="X6">
        <f>D6*X39</f>
        <v>0</v>
      </c>
      <c r="Y6">
        <f>D6*Y39</f>
        <v>0</v>
      </c>
      <c r="Z6">
        <f>D6*Z39</f>
        <v>0</v>
      </c>
      <c r="AA6">
        <f>D6*AA39</f>
        <v>0</v>
      </c>
      <c r="AB6">
        <f>D6*AB39</f>
        <v>0</v>
      </c>
      <c r="AC6">
        <f>D6*AC39</f>
        <v>0</v>
      </c>
      <c r="AD6">
        <f>D6*AD39</f>
        <v>0</v>
      </c>
      <c r="AE6">
        <f>D6*AE39</f>
        <v>0</v>
      </c>
      <c r="AF6">
        <f>D6*AF39</f>
        <v>0</v>
      </c>
      <c r="AG6">
        <f>D6*AG39</f>
        <v>0</v>
      </c>
      <c r="AH6">
        <f>D6*AH39</f>
        <v>0</v>
      </c>
      <c r="AI6">
        <f>D6*AI39</f>
        <v>0</v>
      </c>
      <c r="AJ6">
        <f>D6*AJ39</f>
        <v>0</v>
      </c>
      <c r="AK6">
        <f>D6*AK39</f>
        <v>0</v>
      </c>
      <c r="AL6">
        <f>D6*AL39</f>
        <v>0</v>
      </c>
      <c r="AM6">
        <f>D6*AM39</f>
        <v>0</v>
      </c>
      <c r="AN6">
        <f>D6*AN39</f>
        <v>0</v>
      </c>
      <c r="AO6">
        <f>D6*AO39</f>
        <v>0</v>
      </c>
      <c r="AP6">
        <f>D6*AP39</f>
        <v>0</v>
      </c>
      <c r="AQ6">
        <f>D6*AQ39</f>
        <v>0</v>
      </c>
      <c r="AR6">
        <f>D6*AR39</f>
        <v>0</v>
      </c>
      <c r="AS6">
        <f>D6*AS39</f>
        <v>0</v>
      </c>
      <c r="AT6">
        <f>D6*AT39</f>
        <v>0</v>
      </c>
      <c r="AU6">
        <f>D6*AU39</f>
        <v>0</v>
      </c>
      <c r="AV6">
        <f>D6*AV39</f>
        <v>0</v>
      </c>
    </row>
    <row r="7" spans="1:50" ht="23.1" customHeight="1">
      <c r="A7" s="6" t="s">
        <v>173</v>
      </c>
      <c r="B7" s="14" t="s">
        <v>169</v>
      </c>
      <c r="C7" s="8" t="s">
        <v>18</v>
      </c>
      <c r="D7" s="14">
        <v>1</v>
      </c>
      <c r="E7" s="9"/>
      <c r="F7" s="9"/>
      <c r="G7" s="9"/>
      <c r="H7" s="9"/>
      <c r="I7" s="9"/>
      <c r="J7" s="9"/>
      <c r="K7" s="9"/>
      <c r="L7" s="9"/>
      <c r="M7" s="7"/>
      <c r="Q7">
        <v>1</v>
      </c>
      <c r="R7" t="e">
        <f>D7*R40</f>
        <v>#REF!</v>
      </c>
      <c r="S7" t="e">
        <f>D7*S40</f>
        <v>#REF!</v>
      </c>
      <c r="T7" t="e">
        <f>D7*T40</f>
        <v>#REF!</v>
      </c>
      <c r="U7" t="e">
        <f>D7*U40</f>
        <v>#REF!</v>
      </c>
      <c r="V7" t="e">
        <f>D7*V40</f>
        <v>#REF!</v>
      </c>
      <c r="W7" t="e">
        <f>D7*W40</f>
        <v>#REF!</v>
      </c>
      <c r="X7" t="e">
        <f>D7*X40</f>
        <v>#REF!</v>
      </c>
      <c r="Y7" t="e">
        <f>D7*Y40</f>
        <v>#REF!</v>
      </c>
      <c r="Z7" t="e">
        <f>D7*Z40</f>
        <v>#REF!</v>
      </c>
      <c r="AA7" t="e">
        <f>D7*AA40</f>
        <v>#REF!</v>
      </c>
      <c r="AB7" t="e">
        <f>D7*AB40</f>
        <v>#REF!</v>
      </c>
      <c r="AC7" t="e">
        <f>D7*AC40</f>
        <v>#REF!</v>
      </c>
      <c r="AD7" t="e">
        <f>D7*AD40</f>
        <v>#REF!</v>
      </c>
      <c r="AE7" t="e">
        <f>D7*AE40</f>
        <v>#REF!</v>
      </c>
      <c r="AF7" t="e">
        <f>D7*AF40</f>
        <v>#REF!</v>
      </c>
      <c r="AG7" t="e">
        <f>D7*AG40</f>
        <v>#REF!</v>
      </c>
      <c r="AH7" t="e">
        <f>D7*AH40</f>
        <v>#REF!</v>
      </c>
      <c r="AI7" t="e">
        <f>D7*AI40</f>
        <v>#REF!</v>
      </c>
      <c r="AJ7" t="e">
        <f>D7*AJ40</f>
        <v>#REF!</v>
      </c>
      <c r="AK7" t="e">
        <f>D7*AK40</f>
        <v>#REF!</v>
      </c>
      <c r="AL7" t="e">
        <f>D7*AL40</f>
        <v>#REF!</v>
      </c>
      <c r="AM7" t="e">
        <f>D7*AM40</f>
        <v>#REF!</v>
      </c>
      <c r="AN7" t="e">
        <f>D7*AN40</f>
        <v>#REF!</v>
      </c>
      <c r="AO7" t="e">
        <f>D7*AO40</f>
        <v>#REF!</v>
      </c>
      <c r="AP7" t="e">
        <f>D7*AP40</f>
        <v>#REF!</v>
      </c>
      <c r="AQ7" t="e">
        <f>D7*AQ40</f>
        <v>#REF!</v>
      </c>
      <c r="AR7" t="e">
        <f>D7*AR40</f>
        <v>#REF!</v>
      </c>
      <c r="AS7" t="e">
        <f>D7*AS40</f>
        <v>#REF!</v>
      </c>
      <c r="AT7" t="e">
        <f>D7*AT40</f>
        <v>#REF!</v>
      </c>
      <c r="AU7" t="e">
        <f>D7*AU40</f>
        <v>#REF!</v>
      </c>
      <c r="AV7" t="e">
        <f>D7*AV40</f>
        <v>#REF!</v>
      </c>
    </row>
    <row r="8" spans="1:50" ht="23.1" customHeight="1">
      <c r="A8" s="6" t="s">
        <v>174</v>
      </c>
      <c r="B8" s="14" t="s">
        <v>170</v>
      </c>
      <c r="C8" s="8" t="s">
        <v>18</v>
      </c>
      <c r="D8" s="14">
        <v>1</v>
      </c>
      <c r="E8" s="9"/>
      <c r="F8" s="9"/>
      <c r="G8" s="9"/>
      <c r="H8" s="9"/>
      <c r="I8" s="9"/>
      <c r="J8" s="9"/>
      <c r="K8" s="9"/>
      <c r="L8" s="9"/>
      <c r="M8" s="7"/>
      <c r="Q8">
        <v>1</v>
      </c>
      <c r="R8" t="e">
        <f>D8*R41</f>
        <v>#REF!</v>
      </c>
      <c r="S8" t="e">
        <f>D8*S41</f>
        <v>#REF!</v>
      </c>
      <c r="T8" t="e">
        <f>D8*T41</f>
        <v>#REF!</v>
      </c>
      <c r="U8" t="e">
        <f>D8*U41</f>
        <v>#REF!</v>
      </c>
      <c r="V8" t="e">
        <f>D8*V41</f>
        <v>#REF!</v>
      </c>
      <c r="W8" t="e">
        <f>D8*W41</f>
        <v>#REF!</v>
      </c>
      <c r="X8" t="e">
        <f>D8*X41</f>
        <v>#REF!</v>
      </c>
      <c r="Y8" t="e">
        <f>D8*Y41</f>
        <v>#REF!</v>
      </c>
      <c r="Z8" t="e">
        <f>D8*Z41</f>
        <v>#REF!</v>
      </c>
      <c r="AA8" t="e">
        <f>D8*AA41</f>
        <v>#REF!</v>
      </c>
      <c r="AB8" t="e">
        <f>D8*AB41</f>
        <v>#REF!</v>
      </c>
      <c r="AC8" t="e">
        <f>D8*AC41</f>
        <v>#REF!</v>
      </c>
      <c r="AD8" t="e">
        <f>D8*AD41</f>
        <v>#REF!</v>
      </c>
      <c r="AE8" t="e">
        <f>D8*AE41</f>
        <v>#REF!</v>
      </c>
      <c r="AF8" t="e">
        <f>D8*AF41</f>
        <v>#REF!</v>
      </c>
      <c r="AG8" t="e">
        <f>D8*AG41</f>
        <v>#REF!</v>
      </c>
      <c r="AH8" t="e">
        <f>D8*AH41</f>
        <v>#REF!</v>
      </c>
      <c r="AI8" t="e">
        <f>D8*AI41</f>
        <v>#REF!</v>
      </c>
      <c r="AJ8" t="e">
        <f>D8*AJ41</f>
        <v>#REF!</v>
      </c>
      <c r="AK8" t="e">
        <f>D8*AK41</f>
        <v>#REF!</v>
      </c>
      <c r="AL8" t="e">
        <f>D8*AL41</f>
        <v>#REF!</v>
      </c>
      <c r="AM8" t="e">
        <f>D8*AM41</f>
        <v>#REF!</v>
      </c>
      <c r="AN8" t="e">
        <f>D8*AN41</f>
        <v>#REF!</v>
      </c>
      <c r="AO8" t="e">
        <f>D8*AO41</f>
        <v>#REF!</v>
      </c>
      <c r="AP8" t="e">
        <f>D8*AP41</f>
        <v>#REF!</v>
      </c>
      <c r="AQ8" t="e">
        <f>D8*AQ41</f>
        <v>#REF!</v>
      </c>
      <c r="AR8" t="e">
        <f>D8*AR41</f>
        <v>#REF!</v>
      </c>
      <c r="AS8" t="e">
        <f>D8*AS41</f>
        <v>#REF!</v>
      </c>
      <c r="AT8" t="e">
        <f>D8*AT41</f>
        <v>#REF!</v>
      </c>
      <c r="AU8" t="e">
        <f>D8*AU41</f>
        <v>#REF!</v>
      </c>
      <c r="AV8" t="e">
        <f>D8*AV41</f>
        <v>#REF!</v>
      </c>
    </row>
    <row r="9" spans="1:50" ht="23.1" customHeight="1">
      <c r="A9" s="6" t="s">
        <v>175</v>
      </c>
      <c r="B9" s="14" t="s">
        <v>171</v>
      </c>
      <c r="C9" s="8" t="s">
        <v>18</v>
      </c>
      <c r="D9" s="14">
        <v>1</v>
      </c>
      <c r="E9" s="9"/>
      <c r="F9" s="9"/>
      <c r="G9" s="9"/>
      <c r="H9" s="9"/>
      <c r="I9" s="9"/>
      <c r="J9" s="9"/>
      <c r="K9" s="9"/>
      <c r="L9" s="9"/>
      <c r="M9" s="7"/>
      <c r="Q9">
        <v>1</v>
      </c>
      <c r="R9">
        <f>D9*R42</f>
        <v>0</v>
      </c>
      <c r="S9">
        <f>D9*S42</f>
        <v>0</v>
      </c>
      <c r="T9">
        <f>D9*T42</f>
        <v>0</v>
      </c>
      <c r="U9">
        <f>D9*U42</f>
        <v>0</v>
      </c>
      <c r="V9">
        <f>D9*V42</f>
        <v>0</v>
      </c>
      <c r="W9">
        <f>D9*W42</f>
        <v>0</v>
      </c>
      <c r="X9">
        <f>D9*X42</f>
        <v>0</v>
      </c>
      <c r="Y9">
        <f>D9*Y42</f>
        <v>0</v>
      </c>
      <c r="Z9">
        <f>D9*Z42</f>
        <v>0</v>
      </c>
      <c r="AA9">
        <f>D9*AA42</f>
        <v>0</v>
      </c>
      <c r="AB9">
        <f>D9*AB42</f>
        <v>0</v>
      </c>
      <c r="AC9">
        <f>D9*AC42</f>
        <v>0</v>
      </c>
      <c r="AD9">
        <f>D9*AD42</f>
        <v>0</v>
      </c>
      <c r="AE9">
        <f>D9*AE42</f>
        <v>0</v>
      </c>
      <c r="AF9">
        <f>D9*AF42</f>
        <v>0</v>
      </c>
      <c r="AG9">
        <f>D9*AG42</f>
        <v>0</v>
      </c>
      <c r="AH9">
        <f>D9*AH42</f>
        <v>0</v>
      </c>
      <c r="AI9">
        <f>D9*AI42</f>
        <v>0</v>
      </c>
      <c r="AJ9">
        <f>D9*AJ42</f>
        <v>0</v>
      </c>
      <c r="AK9">
        <f>D9*AK42</f>
        <v>0</v>
      </c>
      <c r="AL9">
        <f>D9*AL42</f>
        <v>0</v>
      </c>
      <c r="AM9">
        <f>D9*AM42</f>
        <v>0</v>
      </c>
      <c r="AN9">
        <f>D9*AN42</f>
        <v>0</v>
      </c>
      <c r="AO9">
        <f>D9*AO42</f>
        <v>0</v>
      </c>
      <c r="AP9">
        <f>D9*AP42</f>
        <v>0</v>
      </c>
      <c r="AQ9">
        <f>D9*AQ42</f>
        <v>0</v>
      </c>
      <c r="AR9">
        <f>D9*AR42</f>
        <v>0</v>
      </c>
      <c r="AS9">
        <f>D9*AS42</f>
        <v>0</v>
      </c>
      <c r="AT9">
        <f>D9*AT42</f>
        <v>0</v>
      </c>
      <c r="AU9">
        <f>D9*AU42</f>
        <v>0</v>
      </c>
      <c r="AV9">
        <f>D9*AV42</f>
        <v>0</v>
      </c>
    </row>
    <row r="10" spans="1:50" ht="23.1" customHeight="1">
      <c r="A10" s="7"/>
      <c r="B10" s="7"/>
      <c r="C10" s="14"/>
      <c r="D10" s="14"/>
      <c r="E10" s="9"/>
      <c r="F10" s="9"/>
      <c r="G10" s="9"/>
      <c r="H10" s="9"/>
      <c r="I10" s="9"/>
      <c r="J10" s="9"/>
      <c r="K10" s="9"/>
      <c r="L10" s="9"/>
      <c r="M10" s="7"/>
    </row>
    <row r="11" spans="1:50" ht="23.1" customHeight="1">
      <c r="A11" s="7"/>
      <c r="B11" s="7"/>
      <c r="C11" s="14"/>
      <c r="D11" s="14"/>
      <c r="E11" s="9"/>
      <c r="F11" s="9"/>
      <c r="G11" s="9"/>
      <c r="H11" s="9"/>
      <c r="I11" s="9"/>
      <c r="J11" s="9"/>
      <c r="K11" s="9"/>
      <c r="L11" s="9"/>
      <c r="M11" s="7"/>
    </row>
    <row r="12" spans="1:50" ht="23.1" customHeight="1">
      <c r="A12" s="7"/>
      <c r="B12" s="7"/>
      <c r="C12" s="14"/>
      <c r="D12" s="14"/>
      <c r="E12" s="9"/>
      <c r="F12" s="9"/>
      <c r="G12" s="9"/>
      <c r="H12" s="9"/>
      <c r="I12" s="9"/>
      <c r="J12" s="9"/>
      <c r="K12" s="9"/>
      <c r="L12" s="9"/>
      <c r="M12" s="7"/>
    </row>
    <row r="13" spans="1:50" ht="23.1" customHeight="1">
      <c r="A13" s="7"/>
      <c r="B13" s="7"/>
      <c r="C13" s="14"/>
      <c r="D13" s="14"/>
      <c r="E13" s="9"/>
      <c r="F13" s="9"/>
      <c r="G13" s="9"/>
      <c r="H13" s="9"/>
      <c r="I13" s="9"/>
      <c r="J13" s="9"/>
      <c r="K13" s="9"/>
      <c r="L13" s="9"/>
      <c r="M13" s="7"/>
    </row>
    <row r="14" spans="1:50" ht="23.1" customHeight="1">
      <c r="A14" s="7"/>
      <c r="B14" s="7"/>
      <c r="C14" s="14"/>
      <c r="D14" s="14"/>
      <c r="E14" s="9"/>
      <c r="F14" s="9"/>
      <c r="G14" s="9"/>
      <c r="H14" s="9"/>
      <c r="I14" s="9"/>
      <c r="J14" s="9"/>
      <c r="K14" s="9"/>
      <c r="L14" s="9"/>
      <c r="M14" s="7"/>
    </row>
    <row r="15" spans="1:50" ht="23.1" customHeight="1">
      <c r="A15" s="7"/>
      <c r="B15" s="7"/>
      <c r="C15" s="14"/>
      <c r="D15" s="14"/>
      <c r="E15" s="9"/>
      <c r="F15" s="9"/>
      <c r="G15" s="9"/>
      <c r="H15" s="9"/>
      <c r="I15" s="9"/>
      <c r="J15" s="9"/>
      <c r="K15" s="9"/>
      <c r="L15" s="9"/>
      <c r="M15" s="7"/>
    </row>
    <row r="16" spans="1:50" ht="23.1" customHeight="1">
      <c r="A16" s="7"/>
      <c r="B16" s="7"/>
      <c r="C16" s="14"/>
      <c r="D16" s="14"/>
      <c r="E16" s="9"/>
      <c r="F16" s="9"/>
      <c r="G16" s="9"/>
      <c r="H16" s="9"/>
      <c r="I16" s="9"/>
      <c r="J16" s="9"/>
      <c r="K16" s="9"/>
      <c r="L16" s="9"/>
      <c r="M16" s="7"/>
    </row>
    <row r="17" spans="1:50" ht="23.1" customHeight="1">
      <c r="A17" s="7"/>
      <c r="B17" s="7"/>
      <c r="C17" s="14"/>
      <c r="D17" s="14"/>
      <c r="E17" s="9"/>
      <c r="F17" s="9"/>
      <c r="G17" s="9"/>
      <c r="H17" s="9"/>
      <c r="I17" s="9"/>
      <c r="J17" s="9"/>
      <c r="K17" s="9"/>
      <c r="L17" s="9"/>
      <c r="M17" s="7"/>
    </row>
    <row r="18" spans="1:50" ht="23.1" customHeight="1">
      <c r="A18" s="7"/>
      <c r="B18" s="7"/>
      <c r="C18" s="14"/>
      <c r="D18" s="14"/>
      <c r="E18" s="9"/>
      <c r="F18" s="9"/>
      <c r="G18" s="9"/>
      <c r="H18" s="9"/>
      <c r="I18" s="9"/>
      <c r="J18" s="9"/>
      <c r="K18" s="9"/>
      <c r="L18" s="9"/>
      <c r="M18" s="7"/>
    </row>
    <row r="19" spans="1:50" ht="23.1" customHeight="1">
      <c r="A19" s="7"/>
      <c r="B19" s="7"/>
      <c r="C19" s="14"/>
      <c r="D19" s="14"/>
      <c r="E19" s="9"/>
      <c r="F19" s="9"/>
      <c r="G19" s="9"/>
      <c r="H19" s="9"/>
      <c r="I19" s="9"/>
      <c r="J19" s="9"/>
      <c r="K19" s="9"/>
      <c r="L19" s="9"/>
      <c r="M19" s="7"/>
    </row>
    <row r="20" spans="1:50" ht="23.1" customHeight="1">
      <c r="A20" s="10" t="s">
        <v>19</v>
      </c>
      <c r="B20" s="11"/>
      <c r="C20" s="12"/>
      <c r="D20" s="12"/>
      <c r="E20" s="13"/>
      <c r="F20" s="13"/>
      <c r="G20" s="13"/>
      <c r="H20" s="13"/>
      <c r="I20" s="13"/>
      <c r="J20" s="13"/>
      <c r="K20" s="13"/>
      <c r="L20" s="13"/>
      <c r="M20" s="11"/>
      <c r="R20" t="e">
        <f t="shared" ref="R20:AX20" si="0">SUM(R5:R9)</f>
        <v>#REF!</v>
      </c>
      <c r="S20" t="e">
        <f t="shared" si="0"/>
        <v>#REF!</v>
      </c>
      <c r="T20" t="e">
        <f t="shared" si="0"/>
        <v>#REF!</v>
      </c>
      <c r="U20" t="e">
        <f t="shared" si="0"/>
        <v>#REF!</v>
      </c>
      <c r="V20" t="e">
        <f t="shared" si="0"/>
        <v>#REF!</v>
      </c>
      <c r="W20" t="e">
        <f t="shared" si="0"/>
        <v>#REF!</v>
      </c>
      <c r="X20" t="e">
        <f t="shared" si="0"/>
        <v>#REF!</v>
      </c>
      <c r="Y20" t="e">
        <f t="shared" si="0"/>
        <v>#REF!</v>
      </c>
      <c r="Z20" t="e">
        <f t="shared" si="0"/>
        <v>#REF!</v>
      </c>
      <c r="AA20" t="e">
        <f t="shared" si="0"/>
        <v>#REF!</v>
      </c>
      <c r="AB20" t="e">
        <f t="shared" si="0"/>
        <v>#REF!</v>
      </c>
      <c r="AC20" t="e">
        <f t="shared" si="0"/>
        <v>#REF!</v>
      </c>
      <c r="AD20" t="e">
        <f t="shared" si="0"/>
        <v>#REF!</v>
      </c>
      <c r="AE20" t="e">
        <f t="shared" si="0"/>
        <v>#REF!</v>
      </c>
      <c r="AF20" t="e">
        <f t="shared" si="0"/>
        <v>#REF!</v>
      </c>
      <c r="AG20" t="e">
        <f t="shared" si="0"/>
        <v>#REF!</v>
      </c>
      <c r="AH20" t="e">
        <f t="shared" si="0"/>
        <v>#REF!</v>
      </c>
      <c r="AI20" t="e">
        <f t="shared" si="0"/>
        <v>#REF!</v>
      </c>
      <c r="AJ20" t="e">
        <f t="shared" si="0"/>
        <v>#REF!</v>
      </c>
      <c r="AK20" t="e">
        <f t="shared" si="0"/>
        <v>#REF!</v>
      </c>
      <c r="AL20" t="e">
        <f t="shared" si="0"/>
        <v>#REF!</v>
      </c>
      <c r="AM20" t="e">
        <f t="shared" si="0"/>
        <v>#REF!</v>
      </c>
      <c r="AN20" t="e">
        <f t="shared" si="0"/>
        <v>#REF!</v>
      </c>
      <c r="AO20" t="e">
        <f t="shared" si="0"/>
        <v>#REF!</v>
      </c>
      <c r="AP20" t="e">
        <f t="shared" si="0"/>
        <v>#REF!</v>
      </c>
      <c r="AQ20" t="e">
        <f t="shared" si="0"/>
        <v>#REF!</v>
      </c>
      <c r="AR20" t="e">
        <f t="shared" si="0"/>
        <v>#REF!</v>
      </c>
      <c r="AS20" t="e">
        <f t="shared" si="0"/>
        <v>#REF!</v>
      </c>
      <c r="AT20" t="e">
        <f t="shared" si="0"/>
        <v>#REF!</v>
      </c>
      <c r="AU20" t="e">
        <f t="shared" si="0"/>
        <v>#REF!</v>
      </c>
      <c r="AV20" t="e">
        <f t="shared" si="0"/>
        <v>#REF!</v>
      </c>
      <c r="AW20">
        <f t="shared" si="0"/>
        <v>0</v>
      </c>
      <c r="AX20">
        <f t="shared" si="0"/>
        <v>0</v>
      </c>
    </row>
    <row r="21" spans="1:50" ht="23.1" customHeight="1">
      <c r="A21" s="6" t="s">
        <v>143</v>
      </c>
      <c r="B21" s="14" t="s">
        <v>148</v>
      </c>
      <c r="C21" s="14"/>
      <c r="D21" s="14"/>
      <c r="E21" s="9"/>
      <c r="F21" s="9"/>
      <c r="G21" s="9"/>
      <c r="H21" s="9"/>
      <c r="I21" s="9"/>
      <c r="J21" s="9"/>
      <c r="K21" s="9"/>
      <c r="L21" s="9"/>
      <c r="M21" s="7"/>
    </row>
    <row r="22" spans="1:50" ht="23.1" customHeight="1">
      <c r="A22" s="6" t="s">
        <v>71</v>
      </c>
      <c r="B22" s="7"/>
      <c r="C22" s="8" t="s">
        <v>18</v>
      </c>
      <c r="D22" s="14">
        <v>1</v>
      </c>
      <c r="E22" s="9"/>
      <c r="F22" s="9"/>
      <c r="G22" s="9"/>
      <c r="H22" s="9"/>
      <c r="I22" s="9"/>
      <c r="J22" s="9"/>
      <c r="K22" s="9"/>
      <c r="L22" s="9"/>
      <c r="M22" s="7"/>
      <c r="Q22">
        <v>1</v>
      </c>
      <c r="R22">
        <f>D22*'내역서 190-4'!R20</f>
        <v>0</v>
      </c>
      <c r="S22">
        <f>D22*'내역서 190-4'!S20</f>
        <v>0</v>
      </c>
      <c r="T22">
        <f>D22*'내역서 190-4'!T20</f>
        <v>0</v>
      </c>
      <c r="U22">
        <f>D22*'내역서 190-4'!U20</f>
        <v>0</v>
      </c>
      <c r="V22">
        <f>D22*'내역서 190-4'!V20</f>
        <v>0</v>
      </c>
      <c r="W22">
        <f>D22*'내역서 190-4'!W20</f>
        <v>0</v>
      </c>
      <c r="X22">
        <f>D22*'내역서 190-4'!X20</f>
        <v>0</v>
      </c>
      <c r="Y22">
        <f>D22*'내역서 190-4'!Y20</f>
        <v>0</v>
      </c>
      <c r="Z22">
        <f>D22*'내역서 190-4'!Z20</f>
        <v>0</v>
      </c>
      <c r="AA22">
        <f>D22*'내역서 190-4'!AA20</f>
        <v>0</v>
      </c>
      <c r="AB22">
        <f>D22*'내역서 190-4'!AB20</f>
        <v>0</v>
      </c>
      <c r="AC22">
        <f>D22*'내역서 190-4'!AC20</f>
        <v>0</v>
      </c>
      <c r="AD22">
        <f>D22*'내역서 190-4'!AD20</f>
        <v>0</v>
      </c>
      <c r="AE22">
        <f>D22*'내역서 190-4'!AE20</f>
        <v>0</v>
      </c>
      <c r="AF22">
        <f>D22*'내역서 190-4'!AF20</f>
        <v>0</v>
      </c>
      <c r="AG22">
        <f>D22*'내역서 190-4'!AG20</f>
        <v>0</v>
      </c>
      <c r="AH22">
        <f>D22*'내역서 190-4'!AH20</f>
        <v>0</v>
      </c>
      <c r="AI22">
        <f>D22*'내역서 190-4'!AI20</f>
        <v>0</v>
      </c>
      <c r="AJ22">
        <f>D22*'내역서 190-4'!AJ20</f>
        <v>0</v>
      </c>
      <c r="AK22">
        <f>D22*'내역서 190-4'!AK20</f>
        <v>0</v>
      </c>
      <c r="AL22">
        <f>D22*'내역서 190-4'!AL20</f>
        <v>0</v>
      </c>
      <c r="AM22">
        <f>D22*'내역서 190-4'!AM20</f>
        <v>0</v>
      </c>
      <c r="AN22">
        <f>D22*'내역서 190-4'!AN20</f>
        <v>0</v>
      </c>
      <c r="AO22">
        <f>D22*'내역서 190-4'!AO20</f>
        <v>0</v>
      </c>
      <c r="AP22">
        <f>D22*'내역서 190-4'!AP20</f>
        <v>0</v>
      </c>
      <c r="AQ22">
        <f>D22*'내역서 190-4'!AQ20</f>
        <v>0</v>
      </c>
      <c r="AR22">
        <f>D22*'내역서 190-4'!AR20</f>
        <v>0</v>
      </c>
      <c r="AS22">
        <f>D22*'내역서 190-4'!AS20</f>
        <v>0</v>
      </c>
      <c r="AT22">
        <f>D22*'내역서 190-4'!AT20</f>
        <v>0</v>
      </c>
      <c r="AU22">
        <f>D22*'내역서 190-4'!AU20</f>
        <v>0</v>
      </c>
      <c r="AV22">
        <f>D22*'내역서 190-4'!AV20</f>
        <v>0</v>
      </c>
    </row>
    <row r="23" spans="1:50" ht="23.1" customHeight="1">
      <c r="A23" s="6" t="s">
        <v>72</v>
      </c>
      <c r="B23" s="7"/>
      <c r="C23" s="8" t="s">
        <v>18</v>
      </c>
      <c r="D23" s="14">
        <v>1</v>
      </c>
      <c r="E23" s="9"/>
      <c r="F23" s="9"/>
      <c r="G23" s="9"/>
      <c r="H23" s="9"/>
      <c r="I23" s="9"/>
      <c r="J23" s="9"/>
      <c r="K23" s="9"/>
      <c r="L23" s="9"/>
      <c r="M23" s="7"/>
      <c r="Q23">
        <v>1</v>
      </c>
      <c r="R23">
        <f>D23*'내역서 190-4'!R38</f>
        <v>0</v>
      </c>
      <c r="S23">
        <f>D23*'내역서 190-4'!S38</f>
        <v>0</v>
      </c>
      <c r="T23">
        <f>D23*'내역서 190-4'!T38</f>
        <v>0</v>
      </c>
      <c r="U23">
        <f>D23*'내역서 190-4'!U38</f>
        <v>0</v>
      </c>
      <c r="V23">
        <f>D23*'내역서 190-4'!V38</f>
        <v>0</v>
      </c>
      <c r="W23">
        <f>D23*'내역서 190-4'!W38</f>
        <v>0</v>
      </c>
      <c r="X23">
        <f>D23*'내역서 190-4'!X38</f>
        <v>0</v>
      </c>
      <c r="Y23">
        <f>D23*'내역서 190-4'!Y38</f>
        <v>0</v>
      </c>
      <c r="Z23">
        <f>D23*'내역서 190-4'!Z38</f>
        <v>0</v>
      </c>
      <c r="AA23">
        <f>D23*'내역서 190-4'!AA38</f>
        <v>0</v>
      </c>
      <c r="AB23">
        <f>D23*'내역서 190-4'!AB38</f>
        <v>0</v>
      </c>
      <c r="AC23">
        <f>D23*'내역서 190-4'!AC38</f>
        <v>0</v>
      </c>
      <c r="AD23">
        <f>D23*'내역서 190-4'!AD38</f>
        <v>0</v>
      </c>
      <c r="AE23">
        <f>D23*'내역서 190-4'!AE38</f>
        <v>0</v>
      </c>
      <c r="AF23">
        <f>D23*'내역서 190-4'!AF38</f>
        <v>0</v>
      </c>
      <c r="AG23">
        <f>D23*'내역서 190-4'!AG38</f>
        <v>0</v>
      </c>
      <c r="AH23">
        <f>D23*'내역서 190-4'!AH38</f>
        <v>0</v>
      </c>
      <c r="AI23">
        <f>D23*'내역서 190-4'!AI38</f>
        <v>0</v>
      </c>
      <c r="AJ23">
        <f>D23*'내역서 190-4'!AJ38</f>
        <v>0</v>
      </c>
      <c r="AK23">
        <f>D23*'내역서 190-4'!AK38</f>
        <v>0</v>
      </c>
      <c r="AL23">
        <f>D23*'내역서 190-4'!AL38</f>
        <v>0</v>
      </c>
      <c r="AM23">
        <f>D23*'내역서 190-4'!AM38</f>
        <v>0</v>
      </c>
      <c r="AN23">
        <f>D23*'내역서 190-4'!AN38</f>
        <v>0</v>
      </c>
      <c r="AO23">
        <f>D23*'내역서 190-4'!AO38</f>
        <v>0</v>
      </c>
      <c r="AP23">
        <f>D23*'내역서 190-4'!AP38</f>
        <v>0</v>
      </c>
      <c r="AQ23">
        <f>D23*'내역서 190-4'!AQ38</f>
        <v>0</v>
      </c>
      <c r="AR23">
        <f>D23*'내역서 190-4'!AR38</f>
        <v>0</v>
      </c>
      <c r="AS23">
        <f>D23*'내역서 190-4'!AS38</f>
        <v>0</v>
      </c>
      <c r="AT23">
        <f>D23*'내역서 190-4'!AT38</f>
        <v>0</v>
      </c>
      <c r="AU23">
        <f>D23*'내역서 190-4'!AU38</f>
        <v>0</v>
      </c>
      <c r="AV23">
        <f>D23*'내역서 190-4'!AV38</f>
        <v>0</v>
      </c>
    </row>
    <row r="24" spans="1:50" ht="23.1" customHeight="1">
      <c r="A24" s="7"/>
      <c r="B24" s="7"/>
      <c r="C24" s="14"/>
      <c r="D24" s="14"/>
      <c r="E24" s="9"/>
      <c r="F24" s="9"/>
      <c r="G24" s="9"/>
      <c r="H24" s="9"/>
      <c r="I24" s="9"/>
      <c r="J24" s="9"/>
      <c r="K24" s="9"/>
      <c r="L24" s="9"/>
      <c r="M24" s="7"/>
    </row>
    <row r="25" spans="1:50" ht="23.1" customHeight="1">
      <c r="A25" s="7"/>
      <c r="B25" s="7"/>
      <c r="C25" s="14"/>
      <c r="D25" s="14"/>
      <c r="E25" s="9"/>
      <c r="F25" s="9"/>
      <c r="G25" s="9"/>
      <c r="H25" s="9"/>
      <c r="I25" s="9"/>
      <c r="J25" s="9"/>
      <c r="K25" s="9"/>
      <c r="L25" s="9"/>
      <c r="M25" s="7"/>
    </row>
    <row r="26" spans="1:50" ht="23.1" customHeight="1">
      <c r="A26" s="7"/>
      <c r="B26" s="7"/>
      <c r="C26" s="14"/>
      <c r="D26" s="14"/>
      <c r="E26" s="9"/>
      <c r="F26" s="9"/>
      <c r="G26" s="9"/>
      <c r="H26" s="9"/>
      <c r="I26" s="9"/>
      <c r="J26" s="9"/>
      <c r="K26" s="9"/>
      <c r="L26" s="9"/>
      <c r="M26" s="7"/>
    </row>
    <row r="27" spans="1:50" ht="23.1" customHeight="1">
      <c r="A27" s="7"/>
      <c r="B27" s="7"/>
      <c r="C27" s="14"/>
      <c r="D27" s="14"/>
      <c r="E27" s="9"/>
      <c r="F27" s="9"/>
      <c r="G27" s="9"/>
      <c r="H27" s="9"/>
      <c r="I27" s="9"/>
      <c r="J27" s="9"/>
      <c r="K27" s="9"/>
      <c r="L27" s="9"/>
      <c r="M27" s="7"/>
    </row>
    <row r="28" spans="1:50" ht="23.1" customHeight="1">
      <c r="A28" s="7"/>
      <c r="B28" s="7"/>
      <c r="C28" s="14"/>
      <c r="D28" s="14"/>
      <c r="E28" s="9"/>
      <c r="F28" s="9"/>
      <c r="G28" s="9"/>
      <c r="H28" s="9"/>
      <c r="I28" s="9"/>
      <c r="J28" s="9"/>
      <c r="K28" s="9"/>
      <c r="L28" s="9"/>
      <c r="M28" s="7"/>
    </row>
    <row r="29" spans="1:50" ht="23.1" customHeight="1">
      <c r="A29" s="7"/>
      <c r="B29" s="7"/>
      <c r="C29" s="14"/>
      <c r="D29" s="14"/>
      <c r="E29" s="9"/>
      <c r="F29" s="9"/>
      <c r="G29" s="9"/>
      <c r="H29" s="9"/>
      <c r="I29" s="9"/>
      <c r="J29" s="9"/>
      <c r="K29" s="9"/>
      <c r="L29" s="9"/>
      <c r="M29" s="7"/>
    </row>
    <row r="30" spans="1:50" ht="23.1" customHeight="1">
      <c r="A30" s="7"/>
      <c r="B30" s="7"/>
      <c r="C30" s="14"/>
      <c r="D30" s="14"/>
      <c r="E30" s="9"/>
      <c r="F30" s="9"/>
      <c r="G30" s="9"/>
      <c r="H30" s="9"/>
      <c r="I30" s="9"/>
      <c r="J30" s="9"/>
      <c r="K30" s="9"/>
      <c r="L30" s="9"/>
      <c r="M30" s="7"/>
    </row>
    <row r="31" spans="1:50" ht="23.1" customHeight="1">
      <c r="A31" s="7"/>
      <c r="B31" s="7"/>
      <c r="C31" s="14"/>
      <c r="D31" s="14"/>
      <c r="E31" s="9"/>
      <c r="F31" s="9"/>
      <c r="G31" s="9"/>
      <c r="H31" s="9"/>
      <c r="I31" s="9"/>
      <c r="J31" s="9"/>
      <c r="K31" s="9"/>
      <c r="L31" s="9"/>
      <c r="M31" s="7"/>
    </row>
    <row r="32" spans="1:50" ht="23.1" customHeight="1">
      <c r="A32" s="7"/>
      <c r="B32" s="7"/>
      <c r="C32" s="14"/>
      <c r="D32" s="14"/>
      <c r="E32" s="9"/>
      <c r="F32" s="9"/>
      <c r="G32" s="9"/>
      <c r="H32" s="9"/>
      <c r="I32" s="9"/>
      <c r="J32" s="9"/>
      <c r="K32" s="9"/>
      <c r="L32" s="9"/>
      <c r="M32" s="7"/>
    </row>
    <row r="33" spans="1:50" ht="23.1" customHeight="1">
      <c r="A33" s="7"/>
      <c r="B33" s="7"/>
      <c r="C33" s="14"/>
      <c r="D33" s="14"/>
      <c r="E33" s="9"/>
      <c r="F33" s="9"/>
      <c r="G33" s="9"/>
      <c r="H33" s="9"/>
      <c r="I33" s="9"/>
      <c r="J33" s="9"/>
      <c r="K33" s="9"/>
      <c r="L33" s="9"/>
      <c r="M33" s="7"/>
    </row>
    <row r="34" spans="1:50" ht="23.1" customHeight="1">
      <c r="A34" s="7"/>
      <c r="B34" s="7"/>
      <c r="C34" s="14"/>
      <c r="D34" s="14"/>
      <c r="E34" s="9"/>
      <c r="F34" s="9"/>
      <c r="G34" s="9"/>
      <c r="H34" s="9"/>
      <c r="I34" s="9"/>
      <c r="J34" s="9"/>
      <c r="K34" s="9"/>
      <c r="L34" s="9"/>
      <c r="M34" s="7"/>
    </row>
    <row r="35" spans="1:50" ht="23.1" customHeight="1">
      <c r="A35" s="7"/>
      <c r="B35" s="7"/>
      <c r="C35" s="14"/>
      <c r="D35" s="14"/>
      <c r="E35" s="9"/>
      <c r="F35" s="9"/>
      <c r="G35" s="9"/>
      <c r="H35" s="9"/>
      <c r="I35" s="9"/>
      <c r="J35" s="9"/>
      <c r="K35" s="9"/>
      <c r="L35" s="9"/>
      <c r="M35" s="7"/>
    </row>
    <row r="36" spans="1:50" ht="23.1" customHeight="1">
      <c r="A36" s="7"/>
      <c r="B36" s="7"/>
      <c r="C36" s="14"/>
      <c r="D36" s="14"/>
      <c r="E36" s="9"/>
      <c r="F36" s="9"/>
      <c r="G36" s="9"/>
      <c r="H36" s="9"/>
      <c r="I36" s="9"/>
      <c r="J36" s="9"/>
      <c r="K36" s="9"/>
      <c r="L36" s="9"/>
      <c r="M36" s="7"/>
    </row>
    <row r="37" spans="1:50" ht="23.1" customHeight="1">
      <c r="A37" s="7"/>
      <c r="B37" s="7"/>
      <c r="C37" s="14"/>
      <c r="D37" s="14"/>
      <c r="E37" s="9"/>
      <c r="F37" s="9"/>
      <c r="G37" s="9"/>
      <c r="H37" s="9"/>
      <c r="I37" s="9"/>
      <c r="J37" s="9"/>
      <c r="K37" s="9"/>
      <c r="L37" s="9"/>
      <c r="M37" s="7"/>
    </row>
    <row r="38" spans="1:50" ht="23.1" customHeight="1">
      <c r="A38" s="10" t="s">
        <v>19</v>
      </c>
      <c r="B38" s="11"/>
      <c r="C38" s="12"/>
      <c r="D38" s="12"/>
      <c r="E38" s="13"/>
      <c r="F38" s="13"/>
      <c r="G38" s="13"/>
      <c r="H38" s="13"/>
      <c r="I38" s="13"/>
      <c r="J38" s="13"/>
      <c r="K38" s="13"/>
      <c r="L38" s="13"/>
      <c r="M38" s="11"/>
      <c r="R38">
        <f t="shared" ref="R38:AX38" si="1">SUM(R22:R23)</f>
        <v>0</v>
      </c>
      <c r="S38">
        <f t="shared" si="1"/>
        <v>0</v>
      </c>
      <c r="T38">
        <f t="shared" si="1"/>
        <v>0</v>
      </c>
      <c r="U38">
        <f t="shared" si="1"/>
        <v>0</v>
      </c>
      <c r="V38">
        <f t="shared" si="1"/>
        <v>0</v>
      </c>
      <c r="W38">
        <f t="shared" si="1"/>
        <v>0</v>
      </c>
      <c r="X38">
        <f t="shared" si="1"/>
        <v>0</v>
      </c>
      <c r="Y38">
        <f t="shared" si="1"/>
        <v>0</v>
      </c>
      <c r="Z38">
        <f t="shared" si="1"/>
        <v>0</v>
      </c>
      <c r="AA38">
        <f t="shared" si="1"/>
        <v>0</v>
      </c>
      <c r="AB38">
        <f t="shared" si="1"/>
        <v>0</v>
      </c>
      <c r="AC38">
        <f t="shared" si="1"/>
        <v>0</v>
      </c>
      <c r="AD38">
        <f t="shared" si="1"/>
        <v>0</v>
      </c>
      <c r="AE38">
        <f t="shared" si="1"/>
        <v>0</v>
      </c>
      <c r="AF38">
        <f t="shared" si="1"/>
        <v>0</v>
      </c>
      <c r="AG38">
        <f t="shared" si="1"/>
        <v>0</v>
      </c>
      <c r="AH38">
        <f t="shared" si="1"/>
        <v>0</v>
      </c>
      <c r="AI38">
        <f t="shared" si="1"/>
        <v>0</v>
      </c>
      <c r="AJ38">
        <f t="shared" si="1"/>
        <v>0</v>
      </c>
      <c r="AK38">
        <f t="shared" si="1"/>
        <v>0</v>
      </c>
      <c r="AL38">
        <f t="shared" si="1"/>
        <v>0</v>
      </c>
      <c r="AM38">
        <f t="shared" si="1"/>
        <v>0</v>
      </c>
      <c r="AN38">
        <f t="shared" si="1"/>
        <v>0</v>
      </c>
      <c r="AO38">
        <f t="shared" si="1"/>
        <v>0</v>
      </c>
      <c r="AP38">
        <f t="shared" si="1"/>
        <v>0</v>
      </c>
      <c r="AQ38">
        <f t="shared" si="1"/>
        <v>0</v>
      </c>
      <c r="AR38">
        <f t="shared" si="1"/>
        <v>0</v>
      </c>
      <c r="AS38">
        <f t="shared" si="1"/>
        <v>0</v>
      </c>
      <c r="AT38">
        <f t="shared" si="1"/>
        <v>0</v>
      </c>
      <c r="AU38">
        <f t="shared" si="1"/>
        <v>0</v>
      </c>
      <c r="AV38">
        <f t="shared" si="1"/>
        <v>0</v>
      </c>
      <c r="AW38">
        <f t="shared" si="1"/>
        <v>0</v>
      </c>
      <c r="AX38">
        <f t="shared" si="1"/>
        <v>0</v>
      </c>
    </row>
    <row r="39" spans="1:50" ht="23.1" customHeight="1">
      <c r="A39" s="6" t="s">
        <v>176</v>
      </c>
      <c r="B39" s="14" t="s">
        <v>168</v>
      </c>
      <c r="C39" s="14"/>
      <c r="D39" s="14"/>
      <c r="E39" s="9"/>
      <c r="F39" s="9"/>
      <c r="G39" s="9"/>
      <c r="H39" s="9"/>
      <c r="I39" s="9"/>
      <c r="J39" s="9"/>
      <c r="K39" s="9"/>
      <c r="L39" s="9"/>
      <c r="M39" s="7"/>
    </row>
    <row r="40" spans="1:50" ht="23.1" customHeight="1">
      <c r="A40" s="6" t="s">
        <v>177</v>
      </c>
      <c r="B40" s="7"/>
      <c r="C40" s="8" t="s">
        <v>18</v>
      </c>
      <c r="D40" s="14">
        <v>1</v>
      </c>
      <c r="E40" s="9"/>
      <c r="F40" s="9"/>
      <c r="G40" s="9"/>
      <c r="H40" s="9"/>
      <c r="I40" s="9"/>
      <c r="J40" s="9"/>
      <c r="K40" s="9"/>
      <c r="L40" s="9"/>
      <c r="M40" s="7"/>
      <c r="Q40">
        <v>1</v>
      </c>
      <c r="R40" t="e">
        <f>D40*'내역서 190-4'!#REF!</f>
        <v>#REF!</v>
      </c>
      <c r="S40" t="e">
        <f>D40*'내역서 190-4'!#REF!</f>
        <v>#REF!</v>
      </c>
      <c r="T40" t="e">
        <f>D40*'내역서 190-4'!#REF!</f>
        <v>#REF!</v>
      </c>
      <c r="U40" t="e">
        <f>D40*'내역서 190-4'!#REF!</f>
        <v>#REF!</v>
      </c>
      <c r="V40" t="e">
        <f>D40*'내역서 190-4'!#REF!</f>
        <v>#REF!</v>
      </c>
      <c r="W40" t="e">
        <f>D40*'내역서 190-4'!#REF!</f>
        <v>#REF!</v>
      </c>
      <c r="X40" t="e">
        <f>D40*'내역서 190-4'!#REF!</f>
        <v>#REF!</v>
      </c>
      <c r="Y40" t="e">
        <f>D40*'내역서 190-4'!#REF!</f>
        <v>#REF!</v>
      </c>
      <c r="Z40" t="e">
        <f>D40*'내역서 190-4'!#REF!</f>
        <v>#REF!</v>
      </c>
      <c r="AA40" t="e">
        <f>D40*'내역서 190-4'!#REF!</f>
        <v>#REF!</v>
      </c>
      <c r="AB40" t="e">
        <f>D40*'내역서 190-4'!#REF!</f>
        <v>#REF!</v>
      </c>
      <c r="AC40" t="e">
        <f>D40*'내역서 190-4'!#REF!</f>
        <v>#REF!</v>
      </c>
      <c r="AD40" t="e">
        <f>D40*'내역서 190-4'!#REF!</f>
        <v>#REF!</v>
      </c>
      <c r="AE40" t="e">
        <f>D40*'내역서 190-4'!#REF!</f>
        <v>#REF!</v>
      </c>
      <c r="AF40" t="e">
        <f>D40*'내역서 190-4'!#REF!</f>
        <v>#REF!</v>
      </c>
      <c r="AG40" t="e">
        <f>D40*'내역서 190-4'!#REF!</f>
        <v>#REF!</v>
      </c>
      <c r="AH40" t="e">
        <f>D40*'내역서 190-4'!#REF!</f>
        <v>#REF!</v>
      </c>
      <c r="AI40" t="e">
        <f>D40*'내역서 190-4'!#REF!</f>
        <v>#REF!</v>
      </c>
      <c r="AJ40" t="e">
        <f>D40*'내역서 190-4'!#REF!</f>
        <v>#REF!</v>
      </c>
      <c r="AK40" t="e">
        <f>D40*'내역서 190-4'!#REF!</f>
        <v>#REF!</v>
      </c>
      <c r="AL40" t="e">
        <f>D40*'내역서 190-4'!#REF!</f>
        <v>#REF!</v>
      </c>
      <c r="AM40" t="e">
        <f>D40*'내역서 190-4'!#REF!</f>
        <v>#REF!</v>
      </c>
      <c r="AN40" t="e">
        <f>D40*'내역서 190-4'!#REF!</f>
        <v>#REF!</v>
      </c>
      <c r="AO40" t="e">
        <f>D40*'내역서 190-4'!#REF!</f>
        <v>#REF!</v>
      </c>
      <c r="AP40" t="e">
        <f>D40*'내역서 190-4'!#REF!</f>
        <v>#REF!</v>
      </c>
      <c r="AQ40" t="e">
        <f>D40*'내역서 190-4'!#REF!</f>
        <v>#REF!</v>
      </c>
      <c r="AR40" t="e">
        <f>D40*'내역서 190-4'!#REF!</f>
        <v>#REF!</v>
      </c>
      <c r="AS40" t="e">
        <f>D40*'내역서 190-4'!#REF!</f>
        <v>#REF!</v>
      </c>
      <c r="AT40" t="e">
        <f>D40*'내역서 190-4'!#REF!</f>
        <v>#REF!</v>
      </c>
      <c r="AU40" t="e">
        <f>D40*'내역서 190-4'!#REF!</f>
        <v>#REF!</v>
      </c>
      <c r="AV40" t="e">
        <f>D40*'내역서 190-4'!#REF!</f>
        <v>#REF!</v>
      </c>
    </row>
    <row r="41" spans="1:50" ht="23.1" customHeight="1">
      <c r="A41" s="6" t="s">
        <v>178</v>
      </c>
      <c r="B41" s="7"/>
      <c r="C41" s="8" t="s">
        <v>18</v>
      </c>
      <c r="D41" s="14">
        <v>1</v>
      </c>
      <c r="E41" s="9"/>
      <c r="F41" s="9"/>
      <c r="G41" s="9"/>
      <c r="H41" s="9"/>
      <c r="I41" s="9"/>
      <c r="J41" s="9"/>
      <c r="K41" s="9"/>
      <c r="L41" s="9"/>
      <c r="M41" s="7"/>
      <c r="Q41">
        <v>1</v>
      </c>
      <c r="R41" t="e">
        <f>D41*'내역서 190-4'!#REF!</f>
        <v>#REF!</v>
      </c>
      <c r="S41" t="e">
        <f>D41*'내역서 190-4'!#REF!</f>
        <v>#REF!</v>
      </c>
      <c r="T41" t="e">
        <f>D41*'내역서 190-4'!#REF!</f>
        <v>#REF!</v>
      </c>
      <c r="U41" t="e">
        <f>D41*'내역서 190-4'!#REF!</f>
        <v>#REF!</v>
      </c>
      <c r="V41" t="e">
        <f>D41*'내역서 190-4'!#REF!</f>
        <v>#REF!</v>
      </c>
      <c r="W41" t="e">
        <f>D41*'내역서 190-4'!#REF!</f>
        <v>#REF!</v>
      </c>
      <c r="X41" t="e">
        <f>D41*'내역서 190-4'!#REF!</f>
        <v>#REF!</v>
      </c>
      <c r="Y41" t="e">
        <f>D41*'내역서 190-4'!#REF!</f>
        <v>#REF!</v>
      </c>
      <c r="Z41" t="e">
        <f>D41*'내역서 190-4'!#REF!</f>
        <v>#REF!</v>
      </c>
      <c r="AA41" t="e">
        <f>D41*'내역서 190-4'!#REF!</f>
        <v>#REF!</v>
      </c>
      <c r="AB41" t="e">
        <f>D41*'내역서 190-4'!#REF!</f>
        <v>#REF!</v>
      </c>
      <c r="AC41" t="e">
        <f>D41*'내역서 190-4'!#REF!</f>
        <v>#REF!</v>
      </c>
      <c r="AD41" t="e">
        <f>D41*'내역서 190-4'!#REF!</f>
        <v>#REF!</v>
      </c>
      <c r="AE41" t="e">
        <f>D41*'내역서 190-4'!#REF!</f>
        <v>#REF!</v>
      </c>
      <c r="AF41" t="e">
        <f>D41*'내역서 190-4'!#REF!</f>
        <v>#REF!</v>
      </c>
      <c r="AG41" t="e">
        <f>D41*'내역서 190-4'!#REF!</f>
        <v>#REF!</v>
      </c>
      <c r="AH41" t="e">
        <f>D41*'내역서 190-4'!#REF!</f>
        <v>#REF!</v>
      </c>
      <c r="AI41" t="e">
        <f>D41*'내역서 190-4'!#REF!</f>
        <v>#REF!</v>
      </c>
      <c r="AJ41" t="e">
        <f>D41*'내역서 190-4'!#REF!</f>
        <v>#REF!</v>
      </c>
      <c r="AK41" t="e">
        <f>D41*'내역서 190-4'!#REF!</f>
        <v>#REF!</v>
      </c>
      <c r="AL41" t="e">
        <f>D41*'내역서 190-4'!#REF!</f>
        <v>#REF!</v>
      </c>
      <c r="AM41" t="e">
        <f>D41*'내역서 190-4'!#REF!</f>
        <v>#REF!</v>
      </c>
      <c r="AN41" t="e">
        <f>D41*'내역서 190-4'!#REF!</f>
        <v>#REF!</v>
      </c>
      <c r="AO41" t="e">
        <f>D41*'내역서 190-4'!#REF!</f>
        <v>#REF!</v>
      </c>
      <c r="AP41" t="e">
        <f>D41*'내역서 190-4'!#REF!</f>
        <v>#REF!</v>
      </c>
      <c r="AQ41" t="e">
        <f>D41*'내역서 190-4'!#REF!</f>
        <v>#REF!</v>
      </c>
      <c r="AR41" t="e">
        <f>D41*'내역서 190-4'!#REF!</f>
        <v>#REF!</v>
      </c>
      <c r="AS41" t="e">
        <f>D41*'내역서 190-4'!#REF!</f>
        <v>#REF!</v>
      </c>
      <c r="AT41" t="e">
        <f>D41*'내역서 190-4'!#REF!</f>
        <v>#REF!</v>
      </c>
      <c r="AU41" t="e">
        <f>D41*'내역서 190-4'!#REF!</f>
        <v>#REF!</v>
      </c>
      <c r="AV41" t="e">
        <f>D41*'내역서 190-4'!#REF!</f>
        <v>#REF!</v>
      </c>
    </row>
    <row r="42" spans="1:50" ht="23.1" customHeight="1">
      <c r="A42" s="7"/>
      <c r="B42" s="7"/>
      <c r="C42" s="14"/>
      <c r="D42" s="14"/>
      <c r="E42" s="9"/>
      <c r="F42" s="9"/>
      <c r="G42" s="9"/>
      <c r="H42" s="9"/>
      <c r="I42" s="9"/>
      <c r="J42" s="9"/>
      <c r="K42" s="9"/>
      <c r="L42" s="9"/>
      <c r="M42" s="7"/>
    </row>
    <row r="43" spans="1:50" ht="23.1" customHeight="1">
      <c r="A43" s="7"/>
      <c r="B43" s="7"/>
      <c r="C43" s="14"/>
      <c r="D43" s="14"/>
      <c r="E43" s="9"/>
      <c r="F43" s="9"/>
      <c r="G43" s="9"/>
      <c r="H43" s="9"/>
      <c r="I43" s="9"/>
      <c r="J43" s="9"/>
      <c r="K43" s="9"/>
      <c r="L43" s="9"/>
      <c r="M43" s="7"/>
    </row>
    <row r="44" spans="1:50" ht="23.1" customHeight="1">
      <c r="A44" s="7"/>
      <c r="B44" s="7"/>
      <c r="C44" s="14"/>
      <c r="D44" s="14"/>
      <c r="E44" s="9"/>
      <c r="F44" s="9"/>
      <c r="G44" s="9"/>
      <c r="H44" s="9"/>
      <c r="I44" s="9"/>
      <c r="J44" s="9"/>
      <c r="K44" s="9"/>
      <c r="L44" s="9"/>
      <c r="M44" s="7"/>
    </row>
    <row r="45" spans="1:50" ht="23.1" customHeight="1">
      <c r="A45" s="7"/>
      <c r="B45" s="7"/>
      <c r="C45" s="14"/>
      <c r="D45" s="14"/>
      <c r="E45" s="9"/>
      <c r="F45" s="9"/>
      <c r="G45" s="9"/>
      <c r="H45" s="9"/>
      <c r="I45" s="9"/>
      <c r="J45" s="9"/>
      <c r="K45" s="9"/>
      <c r="L45" s="9"/>
      <c r="M45" s="7"/>
    </row>
    <row r="46" spans="1:50" ht="23.1" customHeight="1">
      <c r="A46" s="7"/>
      <c r="B46" s="7"/>
      <c r="C46" s="14"/>
      <c r="D46" s="14"/>
      <c r="E46" s="9"/>
      <c r="F46" s="9"/>
      <c r="G46" s="9"/>
      <c r="H46" s="9"/>
      <c r="I46" s="9"/>
      <c r="J46" s="9"/>
      <c r="K46" s="9"/>
      <c r="L46" s="9"/>
      <c r="M46" s="7"/>
    </row>
    <row r="47" spans="1:50" ht="23.1" customHeight="1">
      <c r="A47" s="7"/>
      <c r="B47" s="7"/>
      <c r="C47" s="14"/>
      <c r="D47" s="14"/>
      <c r="E47" s="9"/>
      <c r="F47" s="9"/>
      <c r="G47" s="9"/>
      <c r="H47" s="9"/>
      <c r="I47" s="9"/>
      <c r="J47" s="9"/>
      <c r="K47" s="9"/>
      <c r="L47" s="9"/>
      <c r="M47" s="7"/>
    </row>
    <row r="48" spans="1:50" ht="23.1" customHeight="1">
      <c r="A48" s="7"/>
      <c r="B48" s="7"/>
      <c r="C48" s="14"/>
      <c r="D48" s="14"/>
      <c r="E48" s="9"/>
      <c r="F48" s="9"/>
      <c r="G48" s="9"/>
      <c r="H48" s="9"/>
      <c r="I48" s="9"/>
      <c r="J48" s="9"/>
      <c r="K48" s="9"/>
      <c r="L48" s="9"/>
      <c r="M48" s="7"/>
    </row>
    <row r="49" spans="1:50" ht="23.1" customHeight="1">
      <c r="A49" s="7"/>
      <c r="B49" s="7"/>
      <c r="C49" s="14"/>
      <c r="D49" s="14"/>
      <c r="E49" s="9"/>
      <c r="F49" s="9"/>
      <c r="G49" s="9"/>
      <c r="H49" s="9"/>
      <c r="I49" s="9"/>
      <c r="J49" s="9"/>
      <c r="K49" s="9"/>
      <c r="L49" s="9"/>
      <c r="M49" s="7"/>
    </row>
    <row r="50" spans="1:50" ht="23.1" customHeight="1">
      <c r="A50" s="7"/>
      <c r="B50" s="7"/>
      <c r="C50" s="14"/>
      <c r="D50" s="14"/>
      <c r="E50" s="9"/>
      <c r="F50" s="9"/>
      <c r="G50" s="9"/>
      <c r="H50" s="9"/>
      <c r="I50" s="9"/>
      <c r="J50" s="9"/>
      <c r="K50" s="9"/>
      <c r="L50" s="9"/>
      <c r="M50" s="7"/>
    </row>
    <row r="51" spans="1:50" ht="23.1" customHeight="1">
      <c r="A51" s="7"/>
      <c r="B51" s="7"/>
      <c r="C51" s="14"/>
      <c r="D51" s="14"/>
      <c r="E51" s="9"/>
      <c r="F51" s="9"/>
      <c r="G51" s="9"/>
      <c r="H51" s="9"/>
      <c r="I51" s="9"/>
      <c r="J51" s="9"/>
      <c r="K51" s="9"/>
      <c r="L51" s="9"/>
      <c r="M51" s="7"/>
    </row>
    <row r="52" spans="1:50" ht="23.1" customHeight="1">
      <c r="A52" s="7"/>
      <c r="B52" s="7"/>
      <c r="C52" s="14"/>
      <c r="D52" s="14"/>
      <c r="E52" s="9"/>
      <c r="F52" s="9"/>
      <c r="G52" s="9"/>
      <c r="H52" s="9"/>
      <c r="I52" s="9"/>
      <c r="J52" s="9"/>
      <c r="K52" s="9"/>
      <c r="L52" s="9"/>
      <c r="M52" s="7"/>
    </row>
    <row r="53" spans="1:50" ht="23.1" customHeight="1">
      <c r="A53" s="7"/>
      <c r="B53" s="7"/>
      <c r="C53" s="14"/>
      <c r="D53" s="14"/>
      <c r="E53" s="9"/>
      <c r="F53" s="9"/>
      <c r="G53" s="9"/>
      <c r="H53" s="9"/>
      <c r="I53" s="9"/>
      <c r="J53" s="9"/>
      <c r="K53" s="9"/>
      <c r="L53" s="9"/>
      <c r="M53" s="7"/>
    </row>
    <row r="54" spans="1:50" ht="23.1" customHeight="1">
      <c r="A54" s="7"/>
      <c r="B54" s="7"/>
      <c r="C54" s="14"/>
      <c r="D54" s="14"/>
      <c r="E54" s="9"/>
      <c r="F54" s="9"/>
      <c r="G54" s="9"/>
      <c r="H54" s="9"/>
      <c r="I54" s="9"/>
      <c r="J54" s="9"/>
      <c r="K54" s="9"/>
      <c r="L54" s="9"/>
      <c r="M54" s="7"/>
    </row>
    <row r="55" spans="1:50" ht="23.1" customHeight="1">
      <c r="A55" s="7"/>
      <c r="B55" s="7"/>
      <c r="C55" s="14"/>
      <c r="D55" s="14"/>
      <c r="E55" s="9"/>
      <c r="F55" s="9"/>
      <c r="G55" s="9"/>
      <c r="H55" s="9"/>
      <c r="I55" s="9"/>
      <c r="J55" s="9"/>
      <c r="K55" s="9"/>
      <c r="L55" s="9"/>
      <c r="M55" s="7"/>
    </row>
    <row r="56" spans="1:50" ht="23.1" customHeight="1">
      <c r="A56" s="10" t="s">
        <v>19</v>
      </c>
      <c r="B56" s="11"/>
      <c r="C56" s="12"/>
      <c r="D56" s="12"/>
      <c r="E56" s="13"/>
      <c r="F56" s="13"/>
      <c r="G56" s="13"/>
      <c r="H56" s="13"/>
      <c r="I56" s="13"/>
      <c r="J56" s="13"/>
      <c r="K56" s="13"/>
      <c r="L56" s="13"/>
      <c r="M56" s="11"/>
      <c r="R56" t="e">
        <f t="shared" ref="R56:AX56" si="2">SUM(R40:R41)</f>
        <v>#REF!</v>
      </c>
      <c r="S56" t="e">
        <f t="shared" si="2"/>
        <v>#REF!</v>
      </c>
      <c r="T56" t="e">
        <f t="shared" si="2"/>
        <v>#REF!</v>
      </c>
      <c r="U56" t="e">
        <f t="shared" si="2"/>
        <v>#REF!</v>
      </c>
      <c r="V56" t="e">
        <f t="shared" si="2"/>
        <v>#REF!</v>
      </c>
      <c r="W56" t="e">
        <f t="shared" si="2"/>
        <v>#REF!</v>
      </c>
      <c r="X56" t="e">
        <f t="shared" si="2"/>
        <v>#REF!</v>
      </c>
      <c r="Y56" t="e">
        <f t="shared" si="2"/>
        <v>#REF!</v>
      </c>
      <c r="Z56" t="e">
        <f t="shared" si="2"/>
        <v>#REF!</v>
      </c>
      <c r="AA56" t="e">
        <f t="shared" si="2"/>
        <v>#REF!</v>
      </c>
      <c r="AB56" t="e">
        <f t="shared" si="2"/>
        <v>#REF!</v>
      </c>
      <c r="AC56" t="e">
        <f t="shared" si="2"/>
        <v>#REF!</v>
      </c>
      <c r="AD56" t="e">
        <f t="shared" si="2"/>
        <v>#REF!</v>
      </c>
      <c r="AE56" t="e">
        <f t="shared" si="2"/>
        <v>#REF!</v>
      </c>
      <c r="AF56" t="e">
        <f t="shared" si="2"/>
        <v>#REF!</v>
      </c>
      <c r="AG56" t="e">
        <f t="shared" si="2"/>
        <v>#REF!</v>
      </c>
      <c r="AH56" t="e">
        <f t="shared" si="2"/>
        <v>#REF!</v>
      </c>
      <c r="AI56" t="e">
        <f t="shared" si="2"/>
        <v>#REF!</v>
      </c>
      <c r="AJ56" t="e">
        <f t="shared" si="2"/>
        <v>#REF!</v>
      </c>
      <c r="AK56" t="e">
        <f t="shared" si="2"/>
        <v>#REF!</v>
      </c>
      <c r="AL56" t="e">
        <f t="shared" si="2"/>
        <v>#REF!</v>
      </c>
      <c r="AM56" t="e">
        <f t="shared" si="2"/>
        <v>#REF!</v>
      </c>
      <c r="AN56" t="e">
        <f t="shared" si="2"/>
        <v>#REF!</v>
      </c>
      <c r="AO56" t="e">
        <f t="shared" si="2"/>
        <v>#REF!</v>
      </c>
      <c r="AP56" t="e">
        <f t="shared" si="2"/>
        <v>#REF!</v>
      </c>
      <c r="AQ56" t="e">
        <f t="shared" si="2"/>
        <v>#REF!</v>
      </c>
      <c r="AR56" t="e">
        <f t="shared" si="2"/>
        <v>#REF!</v>
      </c>
      <c r="AS56" t="e">
        <f t="shared" si="2"/>
        <v>#REF!</v>
      </c>
      <c r="AT56" t="e">
        <f t="shared" si="2"/>
        <v>#REF!</v>
      </c>
      <c r="AU56" t="e">
        <f t="shared" si="2"/>
        <v>#REF!</v>
      </c>
      <c r="AV56" t="e">
        <f t="shared" si="2"/>
        <v>#REF!</v>
      </c>
      <c r="AW56">
        <f t="shared" si="2"/>
        <v>0</v>
      </c>
      <c r="AX56">
        <f t="shared" si="2"/>
        <v>0</v>
      </c>
    </row>
    <row r="57" spans="1:50" ht="23.1" customHeight="1">
      <c r="A57" s="6" t="s">
        <v>179</v>
      </c>
      <c r="B57" s="14" t="s">
        <v>169</v>
      </c>
      <c r="C57" s="14"/>
      <c r="D57" s="14"/>
      <c r="E57" s="9"/>
      <c r="F57" s="9"/>
      <c r="G57" s="9"/>
      <c r="H57" s="9"/>
      <c r="I57" s="9"/>
      <c r="J57" s="9"/>
      <c r="K57" s="9"/>
      <c r="L57" s="9"/>
      <c r="M57" s="7"/>
    </row>
    <row r="58" spans="1:50" ht="23.1" customHeight="1">
      <c r="A58" s="6" t="s">
        <v>180</v>
      </c>
      <c r="B58" s="7"/>
      <c r="C58" s="8" t="s">
        <v>18</v>
      </c>
      <c r="D58" s="14">
        <v>1</v>
      </c>
      <c r="E58" s="9"/>
      <c r="F58" s="9"/>
      <c r="G58" s="9"/>
      <c r="H58" s="9"/>
      <c r="I58" s="9"/>
      <c r="J58" s="9"/>
      <c r="K58" s="9"/>
      <c r="L58" s="9"/>
      <c r="M58" s="7"/>
      <c r="Q58">
        <v>1</v>
      </c>
      <c r="R58" t="e">
        <f>D58*'내역서 190-4'!#REF!</f>
        <v>#REF!</v>
      </c>
      <c r="S58" t="e">
        <f>D58*'내역서 190-4'!#REF!</f>
        <v>#REF!</v>
      </c>
      <c r="T58" t="e">
        <f>D58*'내역서 190-4'!#REF!</f>
        <v>#REF!</v>
      </c>
      <c r="U58" t="e">
        <f>D58*'내역서 190-4'!#REF!</f>
        <v>#REF!</v>
      </c>
      <c r="V58" t="e">
        <f>D58*'내역서 190-4'!#REF!</f>
        <v>#REF!</v>
      </c>
      <c r="W58" t="e">
        <f>D58*'내역서 190-4'!#REF!</f>
        <v>#REF!</v>
      </c>
      <c r="X58" t="e">
        <f>D58*'내역서 190-4'!#REF!</f>
        <v>#REF!</v>
      </c>
      <c r="Y58" t="e">
        <f>D58*'내역서 190-4'!#REF!</f>
        <v>#REF!</v>
      </c>
      <c r="Z58" t="e">
        <f>D58*'내역서 190-4'!#REF!</f>
        <v>#REF!</v>
      </c>
      <c r="AA58" t="e">
        <f>D58*'내역서 190-4'!#REF!</f>
        <v>#REF!</v>
      </c>
      <c r="AB58" t="e">
        <f>D58*'내역서 190-4'!#REF!</f>
        <v>#REF!</v>
      </c>
      <c r="AC58" t="e">
        <f>D58*'내역서 190-4'!#REF!</f>
        <v>#REF!</v>
      </c>
      <c r="AD58" t="e">
        <f>D58*'내역서 190-4'!#REF!</f>
        <v>#REF!</v>
      </c>
      <c r="AE58" t="e">
        <f>D58*'내역서 190-4'!#REF!</f>
        <v>#REF!</v>
      </c>
      <c r="AF58" t="e">
        <f>D58*'내역서 190-4'!#REF!</f>
        <v>#REF!</v>
      </c>
      <c r="AG58" t="e">
        <f>D58*'내역서 190-4'!#REF!</f>
        <v>#REF!</v>
      </c>
      <c r="AH58" t="e">
        <f>D58*'내역서 190-4'!#REF!</f>
        <v>#REF!</v>
      </c>
      <c r="AI58" t="e">
        <f>D58*'내역서 190-4'!#REF!</f>
        <v>#REF!</v>
      </c>
      <c r="AJ58" t="e">
        <f>D58*'내역서 190-4'!#REF!</f>
        <v>#REF!</v>
      </c>
      <c r="AK58" t="e">
        <f>D58*'내역서 190-4'!#REF!</f>
        <v>#REF!</v>
      </c>
      <c r="AL58" t="e">
        <f>D58*'내역서 190-4'!#REF!</f>
        <v>#REF!</v>
      </c>
      <c r="AM58" t="e">
        <f>D58*'내역서 190-4'!#REF!</f>
        <v>#REF!</v>
      </c>
      <c r="AN58" t="e">
        <f>D58*'내역서 190-4'!#REF!</f>
        <v>#REF!</v>
      </c>
      <c r="AO58" t="e">
        <f>D58*'내역서 190-4'!#REF!</f>
        <v>#REF!</v>
      </c>
      <c r="AP58" t="e">
        <f>D58*'내역서 190-4'!#REF!</f>
        <v>#REF!</v>
      </c>
      <c r="AQ58" t="e">
        <f>D58*'내역서 190-4'!#REF!</f>
        <v>#REF!</v>
      </c>
      <c r="AR58" t="e">
        <f>D58*'내역서 190-4'!#REF!</f>
        <v>#REF!</v>
      </c>
      <c r="AS58" t="e">
        <f>D58*'내역서 190-4'!#REF!</f>
        <v>#REF!</v>
      </c>
      <c r="AT58" t="e">
        <f>D58*'내역서 190-4'!#REF!</f>
        <v>#REF!</v>
      </c>
      <c r="AU58" t="e">
        <f>D58*'내역서 190-4'!#REF!</f>
        <v>#REF!</v>
      </c>
      <c r="AV58" t="e">
        <f>D58*'내역서 190-4'!#REF!</f>
        <v>#REF!</v>
      </c>
    </row>
    <row r="59" spans="1:50" ht="23.1" customHeight="1">
      <c r="A59" s="6" t="s">
        <v>181</v>
      </c>
      <c r="B59" s="7"/>
      <c r="C59" s="8" t="s">
        <v>18</v>
      </c>
      <c r="D59" s="14">
        <v>1</v>
      </c>
      <c r="E59" s="9"/>
      <c r="F59" s="9"/>
      <c r="G59" s="9"/>
      <c r="H59" s="9"/>
      <c r="I59" s="9"/>
      <c r="J59" s="9"/>
      <c r="K59" s="9"/>
      <c r="L59" s="9"/>
      <c r="M59" s="7"/>
      <c r="Q59">
        <v>1</v>
      </c>
      <c r="R59">
        <f>D59*'내역서 190-4'!R40</f>
        <v>0</v>
      </c>
      <c r="S59">
        <f>D59*'내역서 190-4'!S40</f>
        <v>0</v>
      </c>
      <c r="T59">
        <f>D59*'내역서 190-4'!T40</f>
        <v>0</v>
      </c>
      <c r="U59">
        <f>D59*'내역서 190-4'!U40</f>
        <v>0</v>
      </c>
      <c r="V59">
        <f>D59*'내역서 190-4'!V40</f>
        <v>0</v>
      </c>
      <c r="W59">
        <f>D59*'내역서 190-4'!W40</f>
        <v>0</v>
      </c>
      <c r="X59">
        <f>D59*'내역서 190-4'!X40</f>
        <v>0</v>
      </c>
      <c r="Y59">
        <f>D59*'내역서 190-4'!Y40</f>
        <v>0</v>
      </c>
      <c r="Z59">
        <f>D59*'내역서 190-4'!Z40</f>
        <v>0</v>
      </c>
      <c r="AA59">
        <f>D59*'내역서 190-4'!AA40</f>
        <v>0</v>
      </c>
      <c r="AB59">
        <f>D59*'내역서 190-4'!AB40</f>
        <v>0</v>
      </c>
      <c r="AC59">
        <f>D59*'내역서 190-4'!AC40</f>
        <v>0</v>
      </c>
      <c r="AD59">
        <f>D59*'내역서 190-4'!AD40</f>
        <v>0</v>
      </c>
      <c r="AE59">
        <f>D59*'내역서 190-4'!AE40</f>
        <v>0</v>
      </c>
      <c r="AF59">
        <f>D59*'내역서 190-4'!AF40</f>
        <v>0</v>
      </c>
      <c r="AG59">
        <f>D59*'내역서 190-4'!AG40</f>
        <v>0</v>
      </c>
      <c r="AH59">
        <f>D59*'내역서 190-4'!AH40</f>
        <v>0</v>
      </c>
      <c r="AI59">
        <f>D59*'내역서 190-4'!AI40</f>
        <v>0</v>
      </c>
      <c r="AJ59">
        <f>D59*'내역서 190-4'!AJ40</f>
        <v>0</v>
      </c>
      <c r="AK59">
        <f>D59*'내역서 190-4'!AK40</f>
        <v>0</v>
      </c>
      <c r="AL59">
        <f>D59*'내역서 190-4'!AL40</f>
        <v>0</v>
      </c>
      <c r="AM59">
        <f>D59*'내역서 190-4'!AM40</f>
        <v>0</v>
      </c>
      <c r="AN59">
        <f>D59*'내역서 190-4'!AN40</f>
        <v>0</v>
      </c>
      <c r="AO59">
        <f>D59*'내역서 190-4'!AO40</f>
        <v>0</v>
      </c>
      <c r="AP59">
        <f>D59*'내역서 190-4'!AP40</f>
        <v>0</v>
      </c>
      <c r="AQ59">
        <f>D59*'내역서 190-4'!AQ40</f>
        <v>0</v>
      </c>
      <c r="AR59">
        <f>D59*'내역서 190-4'!AR40</f>
        <v>0</v>
      </c>
      <c r="AS59">
        <f>D59*'내역서 190-4'!AS40</f>
        <v>0</v>
      </c>
      <c r="AT59">
        <f>D59*'내역서 190-4'!AT40</f>
        <v>0</v>
      </c>
      <c r="AU59">
        <f>D59*'내역서 190-4'!AU40</f>
        <v>0</v>
      </c>
      <c r="AV59">
        <f>D59*'내역서 190-4'!AV40</f>
        <v>0</v>
      </c>
    </row>
    <row r="60" spans="1:50" ht="23.1" customHeight="1">
      <c r="A60" s="7"/>
      <c r="B60" s="7"/>
      <c r="C60" s="14"/>
      <c r="D60" s="14"/>
      <c r="E60" s="9"/>
      <c r="F60" s="9"/>
      <c r="G60" s="9"/>
      <c r="H60" s="9"/>
      <c r="I60" s="9"/>
      <c r="J60" s="9"/>
      <c r="K60" s="9"/>
      <c r="L60" s="9"/>
      <c r="M60" s="7"/>
    </row>
    <row r="61" spans="1:50" ht="23.1" customHeight="1">
      <c r="A61" s="7"/>
      <c r="B61" s="7"/>
      <c r="C61" s="14"/>
      <c r="D61" s="14"/>
      <c r="E61" s="9"/>
      <c r="F61" s="9"/>
      <c r="G61" s="9"/>
      <c r="H61" s="9"/>
      <c r="I61" s="9"/>
      <c r="J61" s="9"/>
      <c r="K61" s="9"/>
      <c r="L61" s="9"/>
      <c r="M61" s="7"/>
    </row>
    <row r="62" spans="1:50" ht="23.1" customHeight="1">
      <c r="A62" s="7"/>
      <c r="B62" s="7"/>
      <c r="C62" s="14"/>
      <c r="D62" s="14"/>
      <c r="E62" s="9"/>
      <c r="F62" s="9"/>
      <c r="G62" s="9"/>
      <c r="H62" s="9"/>
      <c r="I62" s="9"/>
      <c r="J62" s="9"/>
      <c r="K62" s="9"/>
      <c r="L62" s="9"/>
      <c r="M62" s="7"/>
    </row>
    <row r="63" spans="1:50" ht="23.1" customHeight="1">
      <c r="A63" s="7"/>
      <c r="B63" s="7"/>
      <c r="C63" s="14"/>
      <c r="D63" s="14"/>
      <c r="E63" s="9"/>
      <c r="F63" s="9"/>
      <c r="G63" s="9"/>
      <c r="H63" s="9"/>
      <c r="I63" s="9"/>
      <c r="J63" s="9"/>
      <c r="K63" s="9"/>
      <c r="L63" s="9"/>
      <c r="M63" s="7"/>
    </row>
    <row r="64" spans="1:50" ht="23.1" customHeight="1">
      <c r="A64" s="7"/>
      <c r="B64" s="7"/>
      <c r="C64" s="14"/>
      <c r="D64" s="14"/>
      <c r="E64" s="9"/>
      <c r="F64" s="9"/>
      <c r="G64" s="9"/>
      <c r="H64" s="9"/>
      <c r="I64" s="9"/>
      <c r="J64" s="9"/>
      <c r="K64" s="9"/>
      <c r="L64" s="9"/>
      <c r="M64" s="7"/>
    </row>
    <row r="65" spans="1:50" ht="23.1" customHeight="1">
      <c r="A65" s="7"/>
      <c r="B65" s="7"/>
      <c r="C65" s="14"/>
      <c r="D65" s="14"/>
      <c r="E65" s="9"/>
      <c r="F65" s="9"/>
      <c r="G65" s="9"/>
      <c r="H65" s="9"/>
      <c r="I65" s="9"/>
      <c r="J65" s="9"/>
      <c r="K65" s="9"/>
      <c r="L65" s="9"/>
      <c r="M65" s="7"/>
    </row>
    <row r="66" spans="1:50" ht="23.1" customHeight="1">
      <c r="A66" s="7"/>
      <c r="B66" s="7"/>
      <c r="C66" s="14"/>
      <c r="D66" s="14"/>
      <c r="E66" s="9"/>
      <c r="F66" s="9"/>
      <c r="G66" s="9"/>
      <c r="H66" s="9"/>
      <c r="I66" s="9"/>
      <c r="J66" s="9"/>
      <c r="K66" s="9"/>
      <c r="L66" s="9"/>
      <c r="M66" s="7"/>
    </row>
    <row r="67" spans="1:50" ht="23.1" customHeight="1">
      <c r="A67" s="7"/>
      <c r="B67" s="7"/>
      <c r="C67" s="14"/>
      <c r="D67" s="14"/>
      <c r="E67" s="9"/>
      <c r="F67" s="9"/>
      <c r="G67" s="9"/>
      <c r="H67" s="9"/>
      <c r="I67" s="9"/>
      <c r="J67" s="9"/>
      <c r="K67" s="9"/>
      <c r="L67" s="9"/>
      <c r="M67" s="7"/>
    </row>
    <row r="68" spans="1:50" ht="23.1" customHeight="1">
      <c r="A68" s="7"/>
      <c r="B68" s="7"/>
      <c r="C68" s="14"/>
      <c r="D68" s="14"/>
      <c r="E68" s="9"/>
      <c r="F68" s="9"/>
      <c r="G68" s="9"/>
      <c r="H68" s="9"/>
      <c r="I68" s="9"/>
      <c r="J68" s="9"/>
      <c r="K68" s="9"/>
      <c r="L68" s="9"/>
      <c r="M68" s="7"/>
    </row>
    <row r="69" spans="1:50" ht="23.1" customHeight="1">
      <c r="A69" s="7"/>
      <c r="B69" s="7"/>
      <c r="C69" s="14"/>
      <c r="D69" s="14"/>
      <c r="E69" s="9"/>
      <c r="F69" s="9"/>
      <c r="G69" s="9"/>
      <c r="H69" s="9"/>
      <c r="I69" s="9"/>
      <c r="J69" s="9"/>
      <c r="K69" s="9"/>
      <c r="L69" s="9"/>
      <c r="M69" s="7"/>
    </row>
    <row r="70" spans="1:50" ht="23.1" customHeight="1">
      <c r="A70" s="7"/>
      <c r="B70" s="7"/>
      <c r="C70" s="14"/>
      <c r="D70" s="14"/>
      <c r="E70" s="9"/>
      <c r="F70" s="9"/>
      <c r="G70" s="9"/>
      <c r="H70" s="9"/>
      <c r="I70" s="9"/>
      <c r="J70" s="9"/>
      <c r="K70" s="9"/>
      <c r="L70" s="9"/>
      <c r="M70" s="7"/>
    </row>
    <row r="71" spans="1:50" ht="23.1" customHeight="1">
      <c r="A71" s="7"/>
      <c r="B71" s="7"/>
      <c r="C71" s="14"/>
      <c r="D71" s="14"/>
      <c r="E71" s="9"/>
      <c r="F71" s="9"/>
      <c r="G71" s="9"/>
      <c r="H71" s="9"/>
      <c r="I71" s="9"/>
      <c r="J71" s="9"/>
      <c r="K71" s="9"/>
      <c r="L71" s="9"/>
      <c r="M71" s="7"/>
    </row>
    <row r="72" spans="1:50" ht="23.1" customHeight="1">
      <c r="A72" s="7"/>
      <c r="B72" s="7"/>
      <c r="C72" s="14"/>
      <c r="D72" s="14"/>
      <c r="E72" s="9"/>
      <c r="F72" s="9"/>
      <c r="G72" s="9"/>
      <c r="H72" s="9"/>
      <c r="I72" s="9"/>
      <c r="J72" s="9"/>
      <c r="K72" s="9"/>
      <c r="L72" s="9"/>
      <c r="M72" s="7"/>
    </row>
    <row r="73" spans="1:50" ht="23.1" customHeight="1">
      <c r="A73" s="7"/>
      <c r="B73" s="7"/>
      <c r="C73" s="14"/>
      <c r="D73" s="14"/>
      <c r="E73" s="9"/>
      <c r="F73" s="9"/>
      <c r="G73" s="9"/>
      <c r="H73" s="9"/>
      <c r="I73" s="9"/>
      <c r="J73" s="9"/>
      <c r="K73" s="9"/>
      <c r="L73" s="9"/>
      <c r="M73" s="7"/>
    </row>
    <row r="74" spans="1:50" ht="23.1" customHeight="1">
      <c r="A74" s="10" t="s">
        <v>19</v>
      </c>
      <c r="B74" s="11"/>
      <c r="C74" s="12"/>
      <c r="D74" s="12"/>
      <c r="E74" s="13"/>
      <c r="F74" s="13"/>
      <c r="G74" s="13"/>
      <c r="H74" s="13"/>
      <c r="I74" s="13"/>
      <c r="J74" s="13"/>
      <c r="K74" s="13"/>
      <c r="L74" s="13"/>
      <c r="M74" s="11"/>
      <c r="R74" t="e">
        <f t="shared" ref="R74:AX74" si="3">SUM(R58:R59)</f>
        <v>#REF!</v>
      </c>
      <c r="S74" t="e">
        <f t="shared" si="3"/>
        <v>#REF!</v>
      </c>
      <c r="T74" t="e">
        <f t="shared" si="3"/>
        <v>#REF!</v>
      </c>
      <c r="U74" t="e">
        <f t="shared" si="3"/>
        <v>#REF!</v>
      </c>
      <c r="V74" t="e">
        <f t="shared" si="3"/>
        <v>#REF!</v>
      </c>
      <c r="W74" t="e">
        <f t="shared" si="3"/>
        <v>#REF!</v>
      </c>
      <c r="X74" t="e">
        <f t="shared" si="3"/>
        <v>#REF!</v>
      </c>
      <c r="Y74" t="e">
        <f t="shared" si="3"/>
        <v>#REF!</v>
      </c>
      <c r="Z74" t="e">
        <f t="shared" si="3"/>
        <v>#REF!</v>
      </c>
      <c r="AA74" t="e">
        <f t="shared" si="3"/>
        <v>#REF!</v>
      </c>
      <c r="AB74" t="e">
        <f t="shared" si="3"/>
        <v>#REF!</v>
      </c>
      <c r="AC74" t="e">
        <f t="shared" si="3"/>
        <v>#REF!</v>
      </c>
      <c r="AD74" t="e">
        <f t="shared" si="3"/>
        <v>#REF!</v>
      </c>
      <c r="AE74" t="e">
        <f t="shared" si="3"/>
        <v>#REF!</v>
      </c>
      <c r="AF74" t="e">
        <f t="shared" si="3"/>
        <v>#REF!</v>
      </c>
      <c r="AG74" t="e">
        <f t="shared" si="3"/>
        <v>#REF!</v>
      </c>
      <c r="AH74" t="e">
        <f t="shared" si="3"/>
        <v>#REF!</v>
      </c>
      <c r="AI74" t="e">
        <f t="shared" si="3"/>
        <v>#REF!</v>
      </c>
      <c r="AJ74" t="e">
        <f t="shared" si="3"/>
        <v>#REF!</v>
      </c>
      <c r="AK74" t="e">
        <f t="shared" si="3"/>
        <v>#REF!</v>
      </c>
      <c r="AL74" t="e">
        <f t="shared" si="3"/>
        <v>#REF!</v>
      </c>
      <c r="AM74" t="e">
        <f t="shared" si="3"/>
        <v>#REF!</v>
      </c>
      <c r="AN74" t="e">
        <f t="shared" si="3"/>
        <v>#REF!</v>
      </c>
      <c r="AO74" t="e">
        <f t="shared" si="3"/>
        <v>#REF!</v>
      </c>
      <c r="AP74" t="e">
        <f t="shared" si="3"/>
        <v>#REF!</v>
      </c>
      <c r="AQ74" t="e">
        <f t="shared" si="3"/>
        <v>#REF!</v>
      </c>
      <c r="AR74" t="e">
        <f t="shared" si="3"/>
        <v>#REF!</v>
      </c>
      <c r="AS74" t="e">
        <f t="shared" si="3"/>
        <v>#REF!</v>
      </c>
      <c r="AT74" t="e">
        <f t="shared" si="3"/>
        <v>#REF!</v>
      </c>
      <c r="AU74" t="e">
        <f t="shared" si="3"/>
        <v>#REF!</v>
      </c>
      <c r="AV74" t="e">
        <f t="shared" si="3"/>
        <v>#REF!</v>
      </c>
      <c r="AW74">
        <f t="shared" si="3"/>
        <v>0</v>
      </c>
      <c r="AX74">
        <f t="shared" si="3"/>
        <v>0</v>
      </c>
    </row>
    <row r="75" spans="1:50" ht="23.1" customHeight="1">
      <c r="A75" s="6" t="s">
        <v>182</v>
      </c>
      <c r="B75" s="14" t="s">
        <v>170</v>
      </c>
      <c r="C75" s="14"/>
      <c r="D75" s="14"/>
      <c r="E75" s="9"/>
      <c r="F75" s="9"/>
      <c r="G75" s="9"/>
      <c r="H75" s="9"/>
      <c r="I75" s="9"/>
      <c r="J75" s="9"/>
      <c r="K75" s="9"/>
      <c r="L75" s="9"/>
      <c r="M75" s="7"/>
    </row>
    <row r="76" spans="1:50" ht="23.1" customHeight="1">
      <c r="A76" s="6" t="s">
        <v>184</v>
      </c>
      <c r="B76" s="7"/>
      <c r="C76" s="8" t="s">
        <v>18</v>
      </c>
      <c r="D76" s="14">
        <v>1</v>
      </c>
      <c r="E76" s="9"/>
      <c r="F76" s="9"/>
      <c r="G76" s="9"/>
      <c r="H76" s="9"/>
      <c r="I76" s="9"/>
      <c r="J76" s="9"/>
      <c r="K76" s="9"/>
      <c r="L76" s="9"/>
      <c r="M76" s="7"/>
      <c r="Q76">
        <v>1</v>
      </c>
      <c r="R76" t="e">
        <f>D76*'내역서 190-4'!#REF!</f>
        <v>#REF!</v>
      </c>
      <c r="S76" t="e">
        <f>D76*'내역서 190-4'!#REF!</f>
        <v>#REF!</v>
      </c>
      <c r="T76" t="e">
        <f>D76*'내역서 190-4'!#REF!</f>
        <v>#REF!</v>
      </c>
      <c r="U76" t="e">
        <f>D76*'내역서 190-4'!#REF!</f>
        <v>#REF!</v>
      </c>
      <c r="V76" t="e">
        <f>D76*'내역서 190-4'!#REF!</f>
        <v>#REF!</v>
      </c>
      <c r="W76" t="e">
        <f>D76*'내역서 190-4'!#REF!</f>
        <v>#REF!</v>
      </c>
      <c r="X76" t="e">
        <f>D76*'내역서 190-4'!#REF!</f>
        <v>#REF!</v>
      </c>
      <c r="Y76" t="e">
        <f>D76*'내역서 190-4'!#REF!</f>
        <v>#REF!</v>
      </c>
      <c r="Z76" t="e">
        <f>D76*'내역서 190-4'!#REF!</f>
        <v>#REF!</v>
      </c>
      <c r="AA76" t="e">
        <f>D76*'내역서 190-4'!#REF!</f>
        <v>#REF!</v>
      </c>
      <c r="AB76" t="e">
        <f>D76*'내역서 190-4'!#REF!</f>
        <v>#REF!</v>
      </c>
      <c r="AC76" t="e">
        <f>D76*'내역서 190-4'!#REF!</f>
        <v>#REF!</v>
      </c>
      <c r="AD76" t="e">
        <f>D76*'내역서 190-4'!#REF!</f>
        <v>#REF!</v>
      </c>
      <c r="AE76" t="e">
        <f>D76*'내역서 190-4'!#REF!</f>
        <v>#REF!</v>
      </c>
      <c r="AF76" t="e">
        <f>D76*'내역서 190-4'!#REF!</f>
        <v>#REF!</v>
      </c>
      <c r="AG76" t="e">
        <f>D76*'내역서 190-4'!#REF!</f>
        <v>#REF!</v>
      </c>
      <c r="AH76" t="e">
        <f>D76*'내역서 190-4'!#REF!</f>
        <v>#REF!</v>
      </c>
      <c r="AI76" t="e">
        <f>D76*'내역서 190-4'!#REF!</f>
        <v>#REF!</v>
      </c>
      <c r="AJ76" t="e">
        <f>D76*'내역서 190-4'!#REF!</f>
        <v>#REF!</v>
      </c>
      <c r="AK76" t="e">
        <f>D76*'내역서 190-4'!#REF!</f>
        <v>#REF!</v>
      </c>
      <c r="AL76" t="e">
        <f>D76*'내역서 190-4'!#REF!</f>
        <v>#REF!</v>
      </c>
      <c r="AM76" t="e">
        <f>D76*'내역서 190-4'!#REF!</f>
        <v>#REF!</v>
      </c>
      <c r="AN76" t="e">
        <f>D76*'내역서 190-4'!#REF!</f>
        <v>#REF!</v>
      </c>
      <c r="AO76" t="e">
        <f>D76*'내역서 190-4'!#REF!</f>
        <v>#REF!</v>
      </c>
      <c r="AP76" t="e">
        <f>D76*'내역서 190-4'!#REF!</f>
        <v>#REF!</v>
      </c>
      <c r="AQ76" t="e">
        <f>D76*'내역서 190-4'!#REF!</f>
        <v>#REF!</v>
      </c>
      <c r="AR76" t="e">
        <f>D76*'내역서 190-4'!#REF!</f>
        <v>#REF!</v>
      </c>
      <c r="AS76" t="e">
        <f>D76*'내역서 190-4'!#REF!</f>
        <v>#REF!</v>
      </c>
      <c r="AT76" t="e">
        <f>D76*'내역서 190-4'!#REF!</f>
        <v>#REF!</v>
      </c>
      <c r="AU76" t="e">
        <f>D76*'내역서 190-4'!#REF!</f>
        <v>#REF!</v>
      </c>
      <c r="AV76" t="e">
        <f>D76*'내역서 190-4'!#REF!</f>
        <v>#REF!</v>
      </c>
    </row>
    <row r="77" spans="1:50" ht="23.1" customHeight="1">
      <c r="A77" s="6" t="s">
        <v>185</v>
      </c>
      <c r="B77" s="7"/>
      <c r="C77" s="8" t="s">
        <v>18</v>
      </c>
      <c r="D77" s="14">
        <v>1</v>
      </c>
      <c r="E77" s="9"/>
      <c r="F77" s="9"/>
      <c r="G77" s="9"/>
      <c r="H77" s="9"/>
      <c r="I77" s="9"/>
      <c r="J77" s="9"/>
      <c r="K77" s="9"/>
      <c r="L77" s="9"/>
      <c r="M77" s="7"/>
      <c r="Q77">
        <v>1</v>
      </c>
      <c r="R77">
        <f>D77*'내역서 190-4'!R55</f>
        <v>0</v>
      </c>
      <c r="S77">
        <f>D77*'내역서 190-4'!S55</f>
        <v>0</v>
      </c>
      <c r="T77">
        <f>D77*'내역서 190-4'!T55</f>
        <v>0</v>
      </c>
      <c r="U77">
        <f>D77*'내역서 190-4'!U55</f>
        <v>0</v>
      </c>
      <c r="V77">
        <f>D77*'내역서 190-4'!V55</f>
        <v>0</v>
      </c>
      <c r="W77">
        <f>D77*'내역서 190-4'!W55</f>
        <v>0</v>
      </c>
      <c r="X77">
        <f>D77*'내역서 190-4'!X55</f>
        <v>0</v>
      </c>
      <c r="Y77">
        <f>D77*'내역서 190-4'!Y55</f>
        <v>0</v>
      </c>
      <c r="Z77">
        <f>D77*'내역서 190-4'!Z55</f>
        <v>0</v>
      </c>
      <c r="AA77">
        <f>D77*'내역서 190-4'!AA55</f>
        <v>0</v>
      </c>
      <c r="AB77">
        <f>D77*'내역서 190-4'!AB55</f>
        <v>0</v>
      </c>
      <c r="AC77">
        <f>D77*'내역서 190-4'!AC55</f>
        <v>0</v>
      </c>
      <c r="AD77">
        <f>D77*'내역서 190-4'!AD55</f>
        <v>0</v>
      </c>
      <c r="AE77">
        <f>D77*'내역서 190-4'!AE55</f>
        <v>0</v>
      </c>
      <c r="AF77">
        <f>D77*'내역서 190-4'!AF55</f>
        <v>0</v>
      </c>
      <c r="AG77">
        <f>D77*'내역서 190-4'!AG55</f>
        <v>0</v>
      </c>
      <c r="AH77">
        <f>D77*'내역서 190-4'!AH55</f>
        <v>0</v>
      </c>
      <c r="AI77">
        <f>D77*'내역서 190-4'!AI55</f>
        <v>0</v>
      </c>
      <c r="AJ77">
        <f>D77*'내역서 190-4'!AJ55</f>
        <v>0</v>
      </c>
      <c r="AK77">
        <f>D77*'내역서 190-4'!AK55</f>
        <v>0</v>
      </c>
      <c r="AL77">
        <f>D77*'내역서 190-4'!AL55</f>
        <v>0</v>
      </c>
      <c r="AM77">
        <f>D77*'내역서 190-4'!AM55</f>
        <v>0</v>
      </c>
      <c r="AN77">
        <f>D77*'내역서 190-4'!AN55</f>
        <v>0</v>
      </c>
      <c r="AO77">
        <f>D77*'내역서 190-4'!AO55</f>
        <v>0</v>
      </c>
      <c r="AP77">
        <f>D77*'내역서 190-4'!AP55</f>
        <v>0</v>
      </c>
      <c r="AQ77">
        <f>D77*'내역서 190-4'!AQ55</f>
        <v>0</v>
      </c>
      <c r="AR77">
        <f>D77*'내역서 190-4'!AR55</f>
        <v>0</v>
      </c>
      <c r="AS77">
        <f>D77*'내역서 190-4'!AS55</f>
        <v>0</v>
      </c>
      <c r="AT77">
        <f>D77*'내역서 190-4'!AT55</f>
        <v>0</v>
      </c>
      <c r="AU77">
        <f>D77*'내역서 190-4'!AU55</f>
        <v>0</v>
      </c>
      <c r="AV77">
        <f>D77*'내역서 190-4'!AV55</f>
        <v>0</v>
      </c>
    </row>
    <row r="78" spans="1:50" ht="23.1" customHeight="1">
      <c r="A78" s="7"/>
      <c r="B78" s="7"/>
      <c r="C78" s="14"/>
      <c r="D78" s="14"/>
      <c r="E78" s="9"/>
      <c r="F78" s="9"/>
      <c r="G78" s="9"/>
      <c r="H78" s="9"/>
      <c r="I78" s="9"/>
      <c r="J78" s="9"/>
      <c r="K78" s="9"/>
      <c r="L78" s="9"/>
      <c r="M78" s="7"/>
    </row>
    <row r="79" spans="1:50" ht="23.1" customHeight="1">
      <c r="A79" s="7"/>
      <c r="B79" s="7"/>
      <c r="C79" s="14"/>
      <c r="D79" s="14"/>
      <c r="E79" s="9"/>
      <c r="F79" s="9"/>
      <c r="G79" s="9"/>
      <c r="H79" s="9"/>
      <c r="I79" s="9"/>
      <c r="J79" s="9"/>
      <c r="K79" s="9"/>
      <c r="L79" s="9"/>
      <c r="M79" s="7"/>
    </row>
    <row r="80" spans="1:50" ht="23.1" customHeight="1">
      <c r="A80" s="7"/>
      <c r="B80" s="7"/>
      <c r="C80" s="14"/>
      <c r="D80" s="14"/>
      <c r="E80" s="9"/>
      <c r="F80" s="9"/>
      <c r="G80" s="9"/>
      <c r="H80" s="9"/>
      <c r="I80" s="9"/>
      <c r="J80" s="9"/>
      <c r="K80" s="9"/>
      <c r="L80" s="9"/>
      <c r="M80" s="7"/>
    </row>
    <row r="81" spans="1:50" ht="23.1" customHeight="1">
      <c r="A81" s="7"/>
      <c r="B81" s="7"/>
      <c r="C81" s="14"/>
      <c r="D81" s="14"/>
      <c r="E81" s="9"/>
      <c r="F81" s="9"/>
      <c r="G81" s="9"/>
      <c r="H81" s="9"/>
      <c r="I81" s="9"/>
      <c r="J81" s="9"/>
      <c r="K81" s="9"/>
      <c r="L81" s="9"/>
      <c r="M81" s="7"/>
    </row>
    <row r="82" spans="1:50" ht="23.1" customHeight="1">
      <c r="A82" s="7"/>
      <c r="B82" s="7"/>
      <c r="C82" s="14"/>
      <c r="D82" s="14"/>
      <c r="E82" s="9"/>
      <c r="F82" s="9"/>
      <c r="G82" s="9"/>
      <c r="H82" s="9"/>
      <c r="I82" s="9"/>
      <c r="J82" s="9"/>
      <c r="K82" s="9"/>
      <c r="L82" s="9"/>
      <c r="M82" s="7"/>
    </row>
    <row r="83" spans="1:50" ht="23.1" customHeight="1">
      <c r="A83" s="7"/>
      <c r="B83" s="7"/>
      <c r="C83" s="14"/>
      <c r="D83" s="14"/>
      <c r="E83" s="9"/>
      <c r="F83" s="9"/>
      <c r="G83" s="9"/>
      <c r="H83" s="9"/>
      <c r="I83" s="9"/>
      <c r="J83" s="9"/>
      <c r="K83" s="9"/>
      <c r="L83" s="9"/>
      <c r="M83" s="7"/>
    </row>
    <row r="84" spans="1:50" ht="23.1" customHeight="1">
      <c r="A84" s="7"/>
      <c r="B84" s="7"/>
      <c r="C84" s="14"/>
      <c r="D84" s="14"/>
      <c r="E84" s="9"/>
      <c r="F84" s="9"/>
      <c r="G84" s="9"/>
      <c r="H84" s="9"/>
      <c r="I84" s="9"/>
      <c r="J84" s="9"/>
      <c r="K84" s="9"/>
      <c r="L84" s="9"/>
      <c r="M84" s="7"/>
    </row>
    <row r="85" spans="1:50" ht="23.1" customHeight="1">
      <c r="A85" s="7"/>
      <c r="B85" s="7"/>
      <c r="C85" s="14"/>
      <c r="D85" s="14"/>
      <c r="E85" s="9"/>
      <c r="F85" s="9"/>
      <c r="G85" s="9"/>
      <c r="H85" s="9"/>
      <c r="I85" s="9"/>
      <c r="J85" s="9"/>
      <c r="K85" s="9"/>
      <c r="L85" s="9"/>
      <c r="M85" s="7"/>
    </row>
    <row r="86" spans="1:50" ht="23.1" customHeight="1">
      <c r="A86" s="7"/>
      <c r="B86" s="7"/>
      <c r="C86" s="14"/>
      <c r="D86" s="14"/>
      <c r="E86" s="9"/>
      <c r="F86" s="9"/>
      <c r="G86" s="9"/>
      <c r="H86" s="9"/>
      <c r="I86" s="9"/>
      <c r="J86" s="9"/>
      <c r="K86" s="9"/>
      <c r="L86" s="9"/>
      <c r="M86" s="7"/>
    </row>
    <row r="87" spans="1:50" ht="23.1" customHeight="1">
      <c r="A87" s="7"/>
      <c r="B87" s="7"/>
      <c r="C87" s="14"/>
      <c r="D87" s="14"/>
      <c r="E87" s="9"/>
      <c r="F87" s="9"/>
      <c r="G87" s="9"/>
      <c r="H87" s="9"/>
      <c r="I87" s="9"/>
      <c r="J87" s="9"/>
      <c r="K87" s="9"/>
      <c r="L87" s="9"/>
      <c r="M87" s="7"/>
    </row>
    <row r="88" spans="1:50" ht="23.1" customHeight="1">
      <c r="A88" s="7"/>
      <c r="B88" s="7"/>
      <c r="C88" s="14"/>
      <c r="D88" s="14"/>
      <c r="E88" s="9"/>
      <c r="F88" s="9"/>
      <c r="G88" s="9"/>
      <c r="H88" s="9"/>
      <c r="I88" s="9"/>
      <c r="J88" s="9"/>
      <c r="K88" s="9"/>
      <c r="L88" s="9"/>
      <c r="M88" s="7"/>
    </row>
    <row r="89" spans="1:50" ht="23.1" customHeight="1">
      <c r="A89" s="7"/>
      <c r="B89" s="7"/>
      <c r="C89" s="14"/>
      <c r="D89" s="14"/>
      <c r="E89" s="9"/>
      <c r="F89" s="9"/>
      <c r="G89" s="9"/>
      <c r="H89" s="9"/>
      <c r="I89" s="9"/>
      <c r="J89" s="9"/>
      <c r="K89" s="9"/>
      <c r="L89" s="9"/>
      <c r="M89" s="7"/>
    </row>
    <row r="90" spans="1:50" ht="23.1" customHeight="1">
      <c r="A90" s="7"/>
      <c r="B90" s="7"/>
      <c r="C90" s="14"/>
      <c r="D90" s="14"/>
      <c r="E90" s="9"/>
      <c r="F90" s="9"/>
      <c r="G90" s="9"/>
      <c r="H90" s="9"/>
      <c r="I90" s="9"/>
      <c r="J90" s="9"/>
      <c r="K90" s="9"/>
      <c r="L90" s="9"/>
      <c r="M90" s="7"/>
    </row>
    <row r="91" spans="1:50" ht="23.1" customHeight="1">
      <c r="A91" s="7"/>
      <c r="B91" s="7"/>
      <c r="C91" s="14"/>
      <c r="D91" s="14"/>
      <c r="E91" s="9"/>
      <c r="F91" s="9"/>
      <c r="G91" s="9"/>
      <c r="H91" s="9"/>
      <c r="I91" s="9"/>
      <c r="J91" s="9"/>
      <c r="K91" s="9"/>
      <c r="L91" s="9"/>
      <c r="M91" s="7"/>
    </row>
    <row r="92" spans="1:50" ht="23.1" customHeight="1">
      <c r="A92" s="10" t="s">
        <v>19</v>
      </c>
      <c r="B92" s="11"/>
      <c r="C92" s="12"/>
      <c r="D92" s="12"/>
      <c r="E92" s="13"/>
      <c r="F92" s="13"/>
      <c r="G92" s="13"/>
      <c r="H92" s="13"/>
      <c r="I92" s="13"/>
      <c r="J92" s="13"/>
      <c r="K92" s="13"/>
      <c r="L92" s="13"/>
      <c r="M92" s="11"/>
      <c r="R92" t="e">
        <f t="shared" ref="R92:AX92" si="4">SUM(R76:R77)</f>
        <v>#REF!</v>
      </c>
      <c r="S92" t="e">
        <f t="shared" si="4"/>
        <v>#REF!</v>
      </c>
      <c r="T92" t="e">
        <f t="shared" si="4"/>
        <v>#REF!</v>
      </c>
      <c r="U92" t="e">
        <f t="shared" si="4"/>
        <v>#REF!</v>
      </c>
      <c r="V92" t="e">
        <f t="shared" si="4"/>
        <v>#REF!</v>
      </c>
      <c r="W92" t="e">
        <f t="shared" si="4"/>
        <v>#REF!</v>
      </c>
      <c r="X92" t="e">
        <f t="shared" si="4"/>
        <v>#REF!</v>
      </c>
      <c r="Y92" t="e">
        <f t="shared" si="4"/>
        <v>#REF!</v>
      </c>
      <c r="Z92" t="e">
        <f t="shared" si="4"/>
        <v>#REF!</v>
      </c>
      <c r="AA92" t="e">
        <f t="shared" si="4"/>
        <v>#REF!</v>
      </c>
      <c r="AB92" t="e">
        <f t="shared" si="4"/>
        <v>#REF!</v>
      </c>
      <c r="AC92" t="e">
        <f t="shared" si="4"/>
        <v>#REF!</v>
      </c>
      <c r="AD92" t="e">
        <f t="shared" si="4"/>
        <v>#REF!</v>
      </c>
      <c r="AE92" t="e">
        <f t="shared" si="4"/>
        <v>#REF!</v>
      </c>
      <c r="AF92" t="e">
        <f t="shared" si="4"/>
        <v>#REF!</v>
      </c>
      <c r="AG92" t="e">
        <f t="shared" si="4"/>
        <v>#REF!</v>
      </c>
      <c r="AH92" t="e">
        <f t="shared" si="4"/>
        <v>#REF!</v>
      </c>
      <c r="AI92" t="e">
        <f t="shared" si="4"/>
        <v>#REF!</v>
      </c>
      <c r="AJ92" t="e">
        <f t="shared" si="4"/>
        <v>#REF!</v>
      </c>
      <c r="AK92" t="e">
        <f t="shared" si="4"/>
        <v>#REF!</v>
      </c>
      <c r="AL92" t="e">
        <f t="shared" si="4"/>
        <v>#REF!</v>
      </c>
      <c r="AM92" t="e">
        <f t="shared" si="4"/>
        <v>#REF!</v>
      </c>
      <c r="AN92" t="e">
        <f t="shared" si="4"/>
        <v>#REF!</v>
      </c>
      <c r="AO92" t="e">
        <f t="shared" si="4"/>
        <v>#REF!</v>
      </c>
      <c r="AP92" t="e">
        <f t="shared" si="4"/>
        <v>#REF!</v>
      </c>
      <c r="AQ92" t="e">
        <f t="shared" si="4"/>
        <v>#REF!</v>
      </c>
      <c r="AR92" t="e">
        <f t="shared" si="4"/>
        <v>#REF!</v>
      </c>
      <c r="AS92" t="e">
        <f t="shared" si="4"/>
        <v>#REF!</v>
      </c>
      <c r="AT92" t="e">
        <f t="shared" si="4"/>
        <v>#REF!</v>
      </c>
      <c r="AU92" t="e">
        <f t="shared" si="4"/>
        <v>#REF!</v>
      </c>
      <c r="AV92" t="e">
        <f t="shared" si="4"/>
        <v>#REF!</v>
      </c>
      <c r="AW92">
        <f t="shared" si="4"/>
        <v>0</v>
      </c>
      <c r="AX92">
        <f t="shared" si="4"/>
        <v>0</v>
      </c>
    </row>
    <row r="93" spans="1:50" ht="23.1" customHeight="1">
      <c r="A93" s="6" t="s">
        <v>183</v>
      </c>
      <c r="B93" s="14" t="s">
        <v>171</v>
      </c>
      <c r="C93" s="14"/>
      <c r="D93" s="14"/>
      <c r="E93" s="9"/>
      <c r="F93" s="9"/>
      <c r="G93" s="9"/>
      <c r="H93" s="9"/>
      <c r="I93" s="9"/>
      <c r="J93" s="9"/>
      <c r="K93" s="9"/>
      <c r="L93" s="9"/>
      <c r="M93" s="7"/>
    </row>
    <row r="94" spans="1:50" ht="23.1" customHeight="1">
      <c r="A94" s="6" t="s">
        <v>186</v>
      </c>
      <c r="B94" s="7"/>
      <c r="C94" s="8" t="s">
        <v>18</v>
      </c>
      <c r="D94" s="14">
        <v>1</v>
      </c>
      <c r="E94" s="9"/>
      <c r="F94" s="9"/>
      <c r="G94" s="9"/>
      <c r="H94" s="9"/>
      <c r="I94" s="9"/>
      <c r="J94" s="9"/>
      <c r="K94" s="9"/>
      <c r="L94" s="9"/>
      <c r="M94" s="7"/>
      <c r="Q94">
        <v>1</v>
      </c>
      <c r="R94">
        <f>D94*'내역서 190-4'!R52</f>
        <v>0</v>
      </c>
      <c r="S94">
        <f>D94*'내역서 190-4'!S52</f>
        <v>0</v>
      </c>
      <c r="T94">
        <f>D94*'내역서 190-4'!T52</f>
        <v>0</v>
      </c>
      <c r="U94">
        <f>D94*'내역서 190-4'!U52</f>
        <v>0</v>
      </c>
      <c r="V94">
        <f>D94*'내역서 190-4'!V52</f>
        <v>0</v>
      </c>
      <c r="W94">
        <f>D94*'내역서 190-4'!W52</f>
        <v>0</v>
      </c>
      <c r="X94">
        <f>D94*'내역서 190-4'!X52</f>
        <v>0</v>
      </c>
      <c r="Y94">
        <f>D94*'내역서 190-4'!Y52</f>
        <v>0</v>
      </c>
      <c r="Z94">
        <f>D94*'내역서 190-4'!Z52</f>
        <v>0</v>
      </c>
      <c r="AA94">
        <f>D94*'내역서 190-4'!AA52</f>
        <v>0</v>
      </c>
      <c r="AB94">
        <f>D94*'내역서 190-4'!AB52</f>
        <v>0</v>
      </c>
      <c r="AC94">
        <f>D94*'내역서 190-4'!AC52</f>
        <v>0</v>
      </c>
      <c r="AD94">
        <f>D94*'내역서 190-4'!AD52</f>
        <v>0</v>
      </c>
      <c r="AE94">
        <f>D94*'내역서 190-4'!AE52</f>
        <v>0</v>
      </c>
      <c r="AF94">
        <f>D94*'내역서 190-4'!AF52</f>
        <v>0</v>
      </c>
      <c r="AG94">
        <f>D94*'내역서 190-4'!AG52</f>
        <v>0</v>
      </c>
      <c r="AH94">
        <f>D94*'내역서 190-4'!AH52</f>
        <v>0</v>
      </c>
      <c r="AI94">
        <f>D94*'내역서 190-4'!AI52</f>
        <v>0</v>
      </c>
      <c r="AJ94">
        <f>D94*'내역서 190-4'!AJ52</f>
        <v>0</v>
      </c>
      <c r="AK94">
        <f>D94*'내역서 190-4'!AK52</f>
        <v>0</v>
      </c>
      <c r="AL94">
        <f>D94*'내역서 190-4'!AL52</f>
        <v>0</v>
      </c>
      <c r="AM94">
        <f>D94*'내역서 190-4'!AM52</f>
        <v>0</v>
      </c>
      <c r="AN94">
        <f>D94*'내역서 190-4'!AN52</f>
        <v>0</v>
      </c>
      <c r="AO94">
        <f>D94*'내역서 190-4'!AO52</f>
        <v>0</v>
      </c>
      <c r="AP94">
        <f>D94*'내역서 190-4'!AP52</f>
        <v>0</v>
      </c>
      <c r="AQ94">
        <f>D94*'내역서 190-4'!AQ52</f>
        <v>0</v>
      </c>
      <c r="AR94">
        <f>D94*'내역서 190-4'!AR52</f>
        <v>0</v>
      </c>
      <c r="AS94">
        <f>D94*'내역서 190-4'!AS52</f>
        <v>0</v>
      </c>
      <c r="AT94">
        <f>D94*'내역서 190-4'!AT52</f>
        <v>0</v>
      </c>
      <c r="AU94">
        <f>D94*'내역서 190-4'!AU52</f>
        <v>0</v>
      </c>
      <c r="AV94">
        <f>D94*'내역서 190-4'!AV52</f>
        <v>0</v>
      </c>
    </row>
    <row r="95" spans="1:50" ht="23.1" customHeight="1">
      <c r="A95" s="6" t="s">
        <v>187</v>
      </c>
      <c r="B95" s="7"/>
      <c r="C95" s="8" t="s">
        <v>18</v>
      </c>
      <c r="D95" s="14">
        <v>1</v>
      </c>
      <c r="E95" s="9"/>
      <c r="F95" s="9"/>
      <c r="G95" s="9"/>
      <c r="H95" s="9"/>
      <c r="I95" s="9"/>
      <c r="J95" s="9"/>
      <c r="K95" s="9"/>
      <c r="L95" s="9"/>
      <c r="M95" s="7"/>
      <c r="Q95">
        <v>1</v>
      </c>
      <c r="R95">
        <f>D95*'내역서 190-4'!R70</f>
        <v>0</v>
      </c>
      <c r="S95">
        <f>D95*'내역서 190-4'!S70</f>
        <v>0</v>
      </c>
      <c r="T95">
        <f>D95*'내역서 190-4'!T70</f>
        <v>0</v>
      </c>
      <c r="U95">
        <f>D95*'내역서 190-4'!U70</f>
        <v>0</v>
      </c>
      <c r="V95">
        <f>D95*'내역서 190-4'!V70</f>
        <v>0</v>
      </c>
      <c r="W95">
        <f>D95*'내역서 190-4'!W70</f>
        <v>0</v>
      </c>
      <c r="X95">
        <f>D95*'내역서 190-4'!X70</f>
        <v>0</v>
      </c>
      <c r="Y95">
        <f>D95*'내역서 190-4'!Y70</f>
        <v>0</v>
      </c>
      <c r="Z95">
        <f>D95*'내역서 190-4'!Z70</f>
        <v>0</v>
      </c>
      <c r="AA95">
        <f>D95*'내역서 190-4'!AA70</f>
        <v>0</v>
      </c>
      <c r="AB95">
        <f>D95*'내역서 190-4'!AB70</f>
        <v>0</v>
      </c>
      <c r="AC95">
        <f>D95*'내역서 190-4'!AC70</f>
        <v>0</v>
      </c>
      <c r="AD95">
        <f>D95*'내역서 190-4'!AD70</f>
        <v>0</v>
      </c>
      <c r="AE95">
        <f>D95*'내역서 190-4'!AE70</f>
        <v>0</v>
      </c>
      <c r="AF95">
        <f>D95*'내역서 190-4'!AF70</f>
        <v>0</v>
      </c>
      <c r="AG95">
        <f>D95*'내역서 190-4'!AG70</f>
        <v>0</v>
      </c>
      <c r="AH95">
        <f>D95*'내역서 190-4'!AH70</f>
        <v>0</v>
      </c>
      <c r="AI95">
        <f>D95*'내역서 190-4'!AI70</f>
        <v>0</v>
      </c>
      <c r="AJ95">
        <f>D95*'내역서 190-4'!AJ70</f>
        <v>0</v>
      </c>
      <c r="AK95">
        <f>D95*'내역서 190-4'!AK70</f>
        <v>0</v>
      </c>
      <c r="AL95">
        <f>D95*'내역서 190-4'!AL70</f>
        <v>0</v>
      </c>
      <c r="AM95">
        <f>D95*'내역서 190-4'!AM70</f>
        <v>0</v>
      </c>
      <c r="AN95">
        <f>D95*'내역서 190-4'!AN70</f>
        <v>0</v>
      </c>
      <c r="AO95">
        <f>D95*'내역서 190-4'!AO70</f>
        <v>0</v>
      </c>
      <c r="AP95">
        <f>D95*'내역서 190-4'!AP70</f>
        <v>0</v>
      </c>
      <c r="AQ95">
        <f>D95*'내역서 190-4'!AQ70</f>
        <v>0</v>
      </c>
      <c r="AR95">
        <f>D95*'내역서 190-4'!AR70</f>
        <v>0</v>
      </c>
      <c r="AS95">
        <f>D95*'내역서 190-4'!AS70</f>
        <v>0</v>
      </c>
      <c r="AT95">
        <f>D95*'내역서 190-4'!AT70</f>
        <v>0</v>
      </c>
      <c r="AU95">
        <f>D95*'내역서 190-4'!AU70</f>
        <v>0</v>
      </c>
      <c r="AV95">
        <f>D95*'내역서 190-4'!AV70</f>
        <v>0</v>
      </c>
    </row>
    <row r="96" spans="1:50" ht="23.1" customHeight="1">
      <c r="A96" s="7"/>
      <c r="B96" s="7"/>
      <c r="C96" s="14"/>
      <c r="D96" s="14"/>
      <c r="E96" s="9"/>
      <c r="F96" s="9"/>
      <c r="G96" s="9"/>
      <c r="H96" s="9"/>
      <c r="I96" s="9"/>
      <c r="J96" s="9"/>
      <c r="K96" s="9"/>
      <c r="L96" s="9"/>
      <c r="M96" s="7"/>
    </row>
    <row r="97" spans="1:50" ht="23.1" customHeight="1">
      <c r="A97" s="7"/>
      <c r="B97" s="7"/>
      <c r="C97" s="14"/>
      <c r="D97" s="14"/>
      <c r="E97" s="9"/>
      <c r="F97" s="9"/>
      <c r="G97" s="9"/>
      <c r="H97" s="9"/>
      <c r="I97" s="9"/>
      <c r="J97" s="9"/>
      <c r="K97" s="9"/>
      <c r="L97" s="9"/>
      <c r="M97" s="7"/>
    </row>
    <row r="98" spans="1:50" ht="23.1" customHeight="1">
      <c r="A98" s="7"/>
      <c r="B98" s="7"/>
      <c r="C98" s="14"/>
      <c r="D98" s="14"/>
      <c r="E98" s="9"/>
      <c r="F98" s="9"/>
      <c r="G98" s="9"/>
      <c r="H98" s="9"/>
      <c r="I98" s="9"/>
      <c r="J98" s="9"/>
      <c r="K98" s="9"/>
      <c r="L98" s="9"/>
      <c r="M98" s="7"/>
    </row>
    <row r="99" spans="1:50" ht="23.1" customHeight="1">
      <c r="A99" s="7"/>
      <c r="B99" s="7"/>
      <c r="C99" s="14"/>
      <c r="D99" s="14"/>
      <c r="E99" s="9"/>
      <c r="F99" s="9"/>
      <c r="G99" s="9"/>
      <c r="H99" s="9"/>
      <c r="I99" s="9"/>
      <c r="J99" s="9"/>
      <c r="K99" s="9"/>
      <c r="L99" s="9"/>
      <c r="M99" s="7"/>
    </row>
    <row r="100" spans="1:50" ht="23.1" customHeight="1">
      <c r="A100" s="7"/>
      <c r="B100" s="7"/>
      <c r="C100" s="14"/>
      <c r="D100" s="14"/>
      <c r="E100" s="9"/>
      <c r="F100" s="9"/>
      <c r="G100" s="9"/>
      <c r="H100" s="9"/>
      <c r="I100" s="9"/>
      <c r="J100" s="9"/>
      <c r="K100" s="9"/>
      <c r="L100" s="9"/>
      <c r="M100" s="7"/>
    </row>
    <row r="101" spans="1:50" ht="23.1" customHeight="1">
      <c r="A101" s="7"/>
      <c r="B101" s="7"/>
      <c r="C101" s="14"/>
      <c r="D101" s="14"/>
      <c r="E101" s="9"/>
      <c r="F101" s="9"/>
      <c r="G101" s="9"/>
      <c r="H101" s="9"/>
      <c r="I101" s="9"/>
      <c r="J101" s="9"/>
      <c r="K101" s="9"/>
      <c r="L101" s="9"/>
      <c r="M101" s="7"/>
    </row>
    <row r="102" spans="1:50" ht="23.1" customHeight="1">
      <c r="A102" s="7"/>
      <c r="B102" s="7"/>
      <c r="C102" s="14"/>
      <c r="D102" s="14"/>
      <c r="E102" s="9"/>
      <c r="F102" s="9"/>
      <c r="G102" s="9"/>
      <c r="H102" s="9"/>
      <c r="I102" s="9"/>
      <c r="J102" s="9"/>
      <c r="K102" s="9"/>
      <c r="L102" s="9"/>
      <c r="M102" s="7"/>
    </row>
    <row r="103" spans="1:50" ht="23.1" customHeight="1">
      <c r="A103" s="7"/>
      <c r="B103" s="7"/>
      <c r="C103" s="14"/>
      <c r="D103" s="14"/>
      <c r="E103" s="9"/>
      <c r="F103" s="9"/>
      <c r="G103" s="9"/>
      <c r="H103" s="9"/>
      <c r="I103" s="9"/>
      <c r="J103" s="9"/>
      <c r="K103" s="9"/>
      <c r="L103" s="9"/>
      <c r="M103" s="7"/>
    </row>
    <row r="104" spans="1:50" ht="23.1" customHeight="1">
      <c r="A104" s="7"/>
      <c r="B104" s="7"/>
      <c r="C104" s="14"/>
      <c r="D104" s="14"/>
      <c r="E104" s="9"/>
      <c r="F104" s="9"/>
      <c r="G104" s="9"/>
      <c r="H104" s="9"/>
      <c r="I104" s="9"/>
      <c r="J104" s="9"/>
      <c r="K104" s="9"/>
      <c r="L104" s="9"/>
      <c r="M104" s="7"/>
    </row>
    <row r="105" spans="1:50" ht="23.1" customHeight="1">
      <c r="A105" s="7"/>
      <c r="B105" s="7"/>
      <c r="C105" s="14"/>
      <c r="D105" s="14"/>
      <c r="E105" s="9"/>
      <c r="F105" s="9"/>
      <c r="G105" s="9"/>
      <c r="H105" s="9"/>
      <c r="I105" s="9"/>
      <c r="J105" s="9"/>
      <c r="K105" s="9"/>
      <c r="L105" s="9"/>
      <c r="M105" s="7"/>
    </row>
    <row r="106" spans="1:50" ht="23.1" customHeight="1">
      <c r="A106" s="7"/>
      <c r="B106" s="7"/>
      <c r="C106" s="14"/>
      <c r="D106" s="14"/>
      <c r="E106" s="9"/>
      <c r="F106" s="9"/>
      <c r="G106" s="9"/>
      <c r="H106" s="9"/>
      <c r="I106" s="9"/>
      <c r="J106" s="9"/>
      <c r="K106" s="9"/>
      <c r="L106" s="9"/>
      <c r="M106" s="7"/>
    </row>
    <row r="107" spans="1:50" ht="23.1" customHeight="1">
      <c r="A107" s="7"/>
      <c r="B107" s="7"/>
      <c r="C107" s="14"/>
      <c r="D107" s="14"/>
      <c r="E107" s="9"/>
      <c r="F107" s="9"/>
      <c r="G107" s="9"/>
      <c r="H107" s="9"/>
      <c r="I107" s="9"/>
      <c r="J107" s="9"/>
      <c r="K107" s="9"/>
      <c r="L107" s="9"/>
      <c r="M107" s="7"/>
    </row>
    <row r="108" spans="1:50" ht="23.1" customHeight="1">
      <c r="A108" s="7"/>
      <c r="B108" s="7"/>
      <c r="C108" s="14"/>
      <c r="D108" s="14"/>
      <c r="E108" s="9"/>
      <c r="F108" s="9"/>
      <c r="G108" s="9"/>
      <c r="H108" s="9"/>
      <c r="I108" s="9"/>
      <c r="J108" s="9"/>
      <c r="K108" s="9"/>
      <c r="L108" s="9"/>
      <c r="M108" s="7"/>
    </row>
    <row r="109" spans="1:50" ht="23.1" customHeight="1">
      <c r="A109" s="7"/>
      <c r="B109" s="7"/>
      <c r="C109" s="14"/>
      <c r="D109" s="14"/>
      <c r="E109" s="9"/>
      <c r="F109" s="9"/>
      <c r="G109" s="9"/>
      <c r="H109" s="9"/>
      <c r="I109" s="9"/>
      <c r="J109" s="9"/>
      <c r="K109" s="9"/>
      <c r="L109" s="9"/>
      <c r="M109" s="7"/>
    </row>
    <row r="110" spans="1:50" ht="23.1" customHeight="1">
      <c r="A110" s="10" t="s">
        <v>19</v>
      </c>
      <c r="B110" s="11"/>
      <c r="C110" s="12"/>
      <c r="D110" s="12"/>
      <c r="E110" s="13"/>
      <c r="F110" s="13"/>
      <c r="G110" s="13"/>
      <c r="H110" s="13"/>
      <c r="I110" s="13"/>
      <c r="J110" s="13"/>
      <c r="K110" s="13"/>
      <c r="L110" s="13"/>
      <c r="M110" s="11"/>
      <c r="R110">
        <f t="shared" ref="R110:AX110" si="5">SUM(R94:R95)</f>
        <v>0</v>
      </c>
      <c r="S110">
        <f t="shared" si="5"/>
        <v>0</v>
      </c>
      <c r="T110">
        <f t="shared" si="5"/>
        <v>0</v>
      </c>
      <c r="U110">
        <f t="shared" si="5"/>
        <v>0</v>
      </c>
      <c r="V110">
        <f t="shared" si="5"/>
        <v>0</v>
      </c>
      <c r="W110">
        <f t="shared" si="5"/>
        <v>0</v>
      </c>
      <c r="X110">
        <f t="shared" si="5"/>
        <v>0</v>
      </c>
      <c r="Y110">
        <f t="shared" si="5"/>
        <v>0</v>
      </c>
      <c r="Z110">
        <f t="shared" si="5"/>
        <v>0</v>
      </c>
      <c r="AA110">
        <f t="shared" si="5"/>
        <v>0</v>
      </c>
      <c r="AB110">
        <f t="shared" si="5"/>
        <v>0</v>
      </c>
      <c r="AC110">
        <f t="shared" si="5"/>
        <v>0</v>
      </c>
      <c r="AD110">
        <f t="shared" si="5"/>
        <v>0</v>
      </c>
      <c r="AE110">
        <f t="shared" si="5"/>
        <v>0</v>
      </c>
      <c r="AF110">
        <f t="shared" si="5"/>
        <v>0</v>
      </c>
      <c r="AG110">
        <f t="shared" si="5"/>
        <v>0</v>
      </c>
      <c r="AH110">
        <f t="shared" si="5"/>
        <v>0</v>
      </c>
      <c r="AI110">
        <f t="shared" si="5"/>
        <v>0</v>
      </c>
      <c r="AJ110">
        <f t="shared" si="5"/>
        <v>0</v>
      </c>
      <c r="AK110">
        <f t="shared" si="5"/>
        <v>0</v>
      </c>
      <c r="AL110">
        <f t="shared" si="5"/>
        <v>0</v>
      </c>
      <c r="AM110">
        <f t="shared" si="5"/>
        <v>0</v>
      </c>
      <c r="AN110">
        <f t="shared" si="5"/>
        <v>0</v>
      </c>
      <c r="AO110">
        <f t="shared" si="5"/>
        <v>0</v>
      </c>
      <c r="AP110">
        <f t="shared" si="5"/>
        <v>0</v>
      </c>
      <c r="AQ110">
        <f t="shared" si="5"/>
        <v>0</v>
      </c>
      <c r="AR110">
        <f t="shared" si="5"/>
        <v>0</v>
      </c>
      <c r="AS110">
        <f t="shared" si="5"/>
        <v>0</v>
      </c>
      <c r="AT110">
        <f t="shared" si="5"/>
        <v>0</v>
      </c>
      <c r="AU110">
        <f t="shared" si="5"/>
        <v>0</v>
      </c>
      <c r="AV110">
        <f t="shared" si="5"/>
        <v>0</v>
      </c>
      <c r="AW110">
        <f t="shared" si="5"/>
        <v>0</v>
      </c>
      <c r="AX110">
        <f t="shared" si="5"/>
        <v>0</v>
      </c>
    </row>
  </sheetData>
  <mergeCells count="11">
    <mergeCell ref="K3:L3"/>
    <mergeCell ref="A1:M1"/>
    <mergeCell ref="A2:M2"/>
    <mergeCell ref="A3:A4"/>
    <mergeCell ref="B3:B4"/>
    <mergeCell ref="C3:C4"/>
    <mergeCell ref="D3:D4"/>
    <mergeCell ref="M3:M4"/>
    <mergeCell ref="E3:F3"/>
    <mergeCell ref="G3:H3"/>
    <mergeCell ref="I3:J3"/>
  </mergeCells>
  <phoneticPr fontId="1" type="noConversion"/>
  <conditionalFormatting sqref="A5:M5 A6:A9 A10:M38">
    <cfRule type="containsText" dxfId="119" priority="17" stopIfTrue="1" operator="containsText" text=".">
      <formula>NOT(ISERROR(SEARCH(".",A5)))</formula>
    </cfRule>
    <cfRule type="notContainsText" dxfId="118" priority="18" stopIfTrue="1" operator="notContains" text=".">
      <formula>ISERROR(SEARCH(".",A5))</formula>
    </cfRule>
  </conditionalFormatting>
  <conditionalFormatting sqref="B9:M9">
    <cfRule type="containsText" dxfId="117" priority="9" stopIfTrue="1" operator="containsText" text=".">
      <formula>NOT(ISERROR(SEARCH(".",B9)))</formula>
    </cfRule>
    <cfRule type="notContainsText" dxfId="116" priority="10" stopIfTrue="1" operator="notContains" text=".">
      <formula>ISERROR(SEARCH(".",B9))</formula>
    </cfRule>
  </conditionalFormatting>
  <conditionalFormatting sqref="B6:M6">
    <cfRule type="containsText" dxfId="115" priority="15" stopIfTrue="1" operator="containsText" text=".">
      <formula>NOT(ISERROR(SEARCH(".",B6)))</formula>
    </cfRule>
    <cfRule type="notContainsText" dxfId="114" priority="16" stopIfTrue="1" operator="notContains" text=".">
      <formula>ISERROR(SEARCH(".",B6))</formula>
    </cfRule>
  </conditionalFormatting>
  <conditionalFormatting sqref="B7:M7">
    <cfRule type="containsText" dxfId="113" priority="13" stopIfTrue="1" operator="containsText" text=".">
      <formula>NOT(ISERROR(SEARCH(".",B7)))</formula>
    </cfRule>
    <cfRule type="notContainsText" dxfId="112" priority="14" stopIfTrue="1" operator="notContains" text=".">
      <formula>ISERROR(SEARCH(".",B7))</formula>
    </cfRule>
  </conditionalFormatting>
  <conditionalFormatting sqref="B8:M8">
    <cfRule type="containsText" dxfId="111" priority="11" stopIfTrue="1" operator="containsText" text=".">
      <formula>NOT(ISERROR(SEARCH(".",B8)))</formula>
    </cfRule>
    <cfRule type="notContainsText" dxfId="110" priority="12" stopIfTrue="1" operator="notContains" text=".">
      <formula>ISERROR(SEARCH(".",B8))</formula>
    </cfRule>
  </conditionalFormatting>
  <conditionalFormatting sqref="A39:M56">
    <cfRule type="containsText" dxfId="109" priority="7" stopIfTrue="1" operator="containsText" text=".">
      <formula>NOT(ISERROR(SEARCH(".",A39)))</formula>
    </cfRule>
    <cfRule type="notContainsText" dxfId="108" priority="8" stopIfTrue="1" operator="notContains" text=".">
      <formula>ISERROR(SEARCH(".",A39))</formula>
    </cfRule>
  </conditionalFormatting>
  <conditionalFormatting sqref="A57:M74">
    <cfRule type="containsText" dxfId="107" priority="5" stopIfTrue="1" operator="containsText" text=".">
      <formula>NOT(ISERROR(SEARCH(".",A57)))</formula>
    </cfRule>
    <cfRule type="notContainsText" dxfId="106" priority="6" stopIfTrue="1" operator="notContains" text=".">
      <formula>ISERROR(SEARCH(".",A57))</formula>
    </cfRule>
  </conditionalFormatting>
  <conditionalFormatting sqref="A75:M92">
    <cfRule type="containsText" dxfId="105" priority="3" stopIfTrue="1" operator="containsText" text=".">
      <formula>NOT(ISERROR(SEARCH(".",A75)))</formula>
    </cfRule>
    <cfRule type="notContainsText" dxfId="104" priority="4" stopIfTrue="1" operator="notContains" text=".">
      <formula>ISERROR(SEARCH(".",A75))</formula>
    </cfRule>
  </conditionalFormatting>
  <conditionalFormatting sqref="A93:M110">
    <cfRule type="containsText" dxfId="103" priority="1" stopIfTrue="1" operator="containsText" text=".">
      <formula>NOT(ISERROR(SEARCH(".",A93)))</formula>
    </cfRule>
    <cfRule type="notContainsText" dxfId="102" priority="2" stopIfTrue="1" operator="notContains" text=".">
      <formula>ISERROR(SEARCH(".",A93))</formula>
    </cfRule>
  </conditionalFormatting>
  <pageMargins left="0.94240188480376963" right="0" top="0.70618141236282472" bottom="0.1388888888888889" header="0.3" footer="0.1388888888888889"/>
  <pageSetup paperSize="9" orientation="landscape" r:id="rId1"/>
  <rowBreaks count="1" manualBreakCount="1">
    <brk id="2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B7"/>
  </sheetPr>
  <dimension ref="A1:AX55"/>
  <sheetViews>
    <sheetView zoomScale="115" zoomScaleNormal="115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22" sqref="E22:M35"/>
    </sheetView>
  </sheetViews>
  <sheetFormatPr defaultRowHeight="16.5"/>
  <cols>
    <col min="1" max="1" width="18.625" style="2" customWidth="1"/>
    <col min="2" max="2" width="26.625" style="2" customWidth="1"/>
    <col min="3" max="3" width="3.625" style="3" customWidth="1"/>
    <col min="4" max="4" width="5.625" style="4" customWidth="1"/>
    <col min="5" max="5" width="6.625" style="4" customWidth="1"/>
    <col min="6" max="6" width="7.625" style="4" customWidth="1"/>
    <col min="7" max="7" width="6.625" style="4" customWidth="1"/>
    <col min="8" max="8" width="7.625" style="4" customWidth="1"/>
    <col min="9" max="9" width="6.625" style="4" customWidth="1"/>
    <col min="10" max="10" width="7.625" style="4" customWidth="1"/>
    <col min="11" max="11" width="5.625" style="4" customWidth="1"/>
    <col min="12" max="12" width="7.625" style="4" customWidth="1"/>
    <col min="13" max="13" width="7.625" style="3" customWidth="1"/>
    <col min="14" max="50" width="9" hidden="1" customWidth="1"/>
  </cols>
  <sheetData>
    <row r="1" spans="1:50" ht="30" customHeight="1">
      <c r="A1" s="96" t="s">
        <v>37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</row>
    <row r="2" spans="1:50" ht="23.1" customHeight="1">
      <c r="A2" s="89" t="s">
        <v>147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50" ht="23.1" customHeight="1">
      <c r="A3" s="97" t="s">
        <v>38</v>
      </c>
      <c r="B3" s="97" t="s">
        <v>39</v>
      </c>
      <c r="C3" s="97" t="s">
        <v>0</v>
      </c>
      <c r="D3" s="97" t="s">
        <v>7</v>
      </c>
      <c r="E3" s="97" t="s">
        <v>21</v>
      </c>
      <c r="F3" s="97"/>
      <c r="G3" s="97" t="s">
        <v>22</v>
      </c>
      <c r="H3" s="97"/>
      <c r="I3" s="97" t="s">
        <v>23</v>
      </c>
      <c r="J3" s="97"/>
      <c r="K3" s="97" t="s">
        <v>24</v>
      </c>
      <c r="L3" s="97"/>
      <c r="M3" s="97" t="s">
        <v>40</v>
      </c>
    </row>
    <row r="4" spans="1:50" ht="23.1" customHeight="1">
      <c r="A4" s="97"/>
      <c r="B4" s="97"/>
      <c r="C4" s="97"/>
      <c r="D4" s="97"/>
      <c r="E4" s="15" t="s">
        <v>8</v>
      </c>
      <c r="F4" s="15" t="s">
        <v>9</v>
      </c>
      <c r="G4" s="15" t="s">
        <v>8</v>
      </c>
      <c r="H4" s="15" t="s">
        <v>9</v>
      </c>
      <c r="I4" s="15" t="s">
        <v>8</v>
      </c>
      <c r="J4" s="15" t="s">
        <v>9</v>
      </c>
      <c r="K4" s="15" t="s">
        <v>8</v>
      </c>
      <c r="L4" s="15" t="s">
        <v>9</v>
      </c>
      <c r="M4" s="97"/>
      <c r="N4" t="s">
        <v>10</v>
      </c>
      <c r="O4" t="s">
        <v>11</v>
      </c>
      <c r="P4" t="s">
        <v>12</v>
      </c>
      <c r="Q4" t="s">
        <v>13</v>
      </c>
      <c r="R4" t="s">
        <v>17</v>
      </c>
      <c r="S4" t="s">
        <v>41</v>
      </c>
      <c r="T4" t="s">
        <v>42</v>
      </c>
      <c r="U4" t="s">
        <v>43</v>
      </c>
      <c r="V4" t="s">
        <v>44</v>
      </c>
      <c r="W4" t="s">
        <v>45</v>
      </c>
      <c r="X4" t="s">
        <v>46</v>
      </c>
      <c r="Y4" t="s">
        <v>47</v>
      </c>
      <c r="Z4" t="s">
        <v>48</v>
      </c>
      <c r="AA4" t="s">
        <v>49</v>
      </c>
      <c r="AB4" t="s">
        <v>50</v>
      </c>
      <c r="AC4" t="s">
        <v>51</v>
      </c>
      <c r="AD4" t="s">
        <v>52</v>
      </c>
      <c r="AE4" t="s">
        <v>53</v>
      </c>
      <c r="AF4" t="s">
        <v>54</v>
      </c>
      <c r="AG4" t="s">
        <v>55</v>
      </c>
      <c r="AH4" t="s">
        <v>56</v>
      </c>
      <c r="AI4" t="s">
        <v>57</v>
      </c>
      <c r="AJ4" t="s">
        <v>58</v>
      </c>
      <c r="AK4" t="s">
        <v>59</v>
      </c>
      <c r="AL4" t="s">
        <v>60</v>
      </c>
      <c r="AM4" t="s">
        <v>61</v>
      </c>
      <c r="AN4" t="s">
        <v>62</v>
      </c>
      <c r="AO4" t="s">
        <v>63</v>
      </c>
      <c r="AP4" t="s">
        <v>64</v>
      </c>
      <c r="AQ4" t="s">
        <v>65</v>
      </c>
      <c r="AR4" t="s">
        <v>66</v>
      </c>
      <c r="AS4" t="s">
        <v>67</v>
      </c>
      <c r="AT4" t="s">
        <v>68</v>
      </c>
      <c r="AU4" t="s">
        <v>69</v>
      </c>
      <c r="AV4" t="s">
        <v>70</v>
      </c>
      <c r="AW4" t="s">
        <v>14</v>
      </c>
      <c r="AX4" t="s">
        <v>15</v>
      </c>
    </row>
    <row r="5" spans="1:50" ht="23.1" customHeight="1">
      <c r="A5" s="91" t="s">
        <v>71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3"/>
    </row>
    <row r="6" spans="1:50" ht="23.1" customHeight="1">
      <c r="A6" s="16" t="s">
        <v>191</v>
      </c>
      <c r="B6" s="16" t="s">
        <v>27</v>
      </c>
      <c r="C6" s="17" t="s">
        <v>1</v>
      </c>
      <c r="D6" s="18">
        <v>381.98</v>
      </c>
      <c r="E6" s="18"/>
      <c r="F6" s="18"/>
      <c r="G6" s="18"/>
      <c r="H6" s="18"/>
      <c r="I6" s="18"/>
      <c r="J6" s="18"/>
      <c r="K6" s="18"/>
      <c r="L6" s="18"/>
      <c r="M6" s="17"/>
      <c r="O6" t="str">
        <f>""</f>
        <v/>
      </c>
      <c r="P6" s="1" t="s">
        <v>17</v>
      </c>
      <c r="Q6">
        <v>1</v>
      </c>
      <c r="R6">
        <f>IF(P6="기계경비", J6, 0)</f>
        <v>0</v>
      </c>
      <c r="S6">
        <f>IF(P6="운반비", J6, 0)</f>
        <v>0</v>
      </c>
      <c r="T6">
        <f>IF(P6="작업부산물", F6, 0)</f>
        <v>0</v>
      </c>
      <c r="U6">
        <f>IF(P6="관급", F6, 0)</f>
        <v>0</v>
      </c>
      <c r="V6">
        <f>IF(P6="외주비", J6, 0)</f>
        <v>0</v>
      </c>
      <c r="W6">
        <f>IF(P6="장비비", J6, 0)</f>
        <v>0</v>
      </c>
      <c r="X6">
        <f>IF(P6="폐기물처리비", J6, 0)</f>
        <v>0</v>
      </c>
      <c r="Y6">
        <f>IF(P6="가설비", J6, 0)</f>
        <v>0</v>
      </c>
      <c r="Z6">
        <f>IF(P6="잡비제외분", F6, 0)</f>
        <v>0</v>
      </c>
      <c r="AA6">
        <f>IF(P6="사급자재대", L6, 0)</f>
        <v>0</v>
      </c>
      <c r="AB6">
        <f>IF(P6="관급자재대", L6, 0)</f>
        <v>0</v>
      </c>
      <c r="AC6">
        <f>IF(P6="관급자재대(관급자)", L6, 0)</f>
        <v>0</v>
      </c>
      <c r="AD6">
        <f>IF(P6="사용자항목2", L6, 0)</f>
        <v>0</v>
      </c>
      <c r="AE6">
        <f>IF(P6="안전관리비", L6, 0)</f>
        <v>0</v>
      </c>
      <c r="AF6">
        <f>IF(P6="품질관리비", L6, 0)</f>
        <v>0</v>
      </c>
      <c r="AG6">
        <f>IF(P6="폐기물처리비(일반)", L6, 0)</f>
        <v>0</v>
      </c>
      <c r="AH6">
        <f>IF(P6="폐기물처리비(지정)", L6, 0)</f>
        <v>0</v>
      </c>
      <c r="AI6">
        <f>IF(P6="사용자항목7", L6, 0)</f>
        <v>0</v>
      </c>
      <c r="AJ6">
        <f>IF(P6="사용자항목8", L6, 0)</f>
        <v>0</v>
      </c>
      <c r="AK6">
        <f>IF(P6="사용자항목9", L6, 0)</f>
        <v>0</v>
      </c>
      <c r="AL6">
        <f>IF(P6="사용자항목10", L6, 0)</f>
        <v>0</v>
      </c>
      <c r="AM6">
        <f>IF(P6="사용자항목11", L6, 0)</f>
        <v>0</v>
      </c>
      <c r="AN6">
        <f>IF(P6="사용자항목12", L6, 0)</f>
        <v>0</v>
      </c>
      <c r="AO6">
        <f>IF(P6="사용자항목13", L6, 0)</f>
        <v>0</v>
      </c>
      <c r="AP6">
        <f>IF(P6="사용자항목14", L6, 0)</f>
        <v>0</v>
      </c>
      <c r="AQ6">
        <f>IF(P6="사용자항목15", L6, 0)</f>
        <v>0</v>
      </c>
      <c r="AR6">
        <f>IF(P6="사용자항목16", L6, 0)</f>
        <v>0</v>
      </c>
      <c r="AS6">
        <f>IF(P6="사용자항목17", L6, 0)</f>
        <v>0</v>
      </c>
      <c r="AT6">
        <f>IF(P6="사용자항목18", L6, 0)</f>
        <v>0</v>
      </c>
      <c r="AU6">
        <f>IF(P6="사용자항목19", L6, 0)</f>
        <v>0</v>
      </c>
    </row>
    <row r="7" spans="1:50" ht="23.1" customHeight="1">
      <c r="A7" s="16" t="s">
        <v>28</v>
      </c>
      <c r="B7" s="16" t="s">
        <v>29</v>
      </c>
      <c r="C7" s="17" t="s">
        <v>30</v>
      </c>
      <c r="D7" s="18">
        <v>39.200000000000003</v>
      </c>
      <c r="E7" s="18"/>
      <c r="F7" s="18"/>
      <c r="G7" s="18"/>
      <c r="H7" s="18"/>
      <c r="I7" s="18"/>
      <c r="J7" s="18"/>
      <c r="K7" s="18"/>
      <c r="L7" s="18"/>
      <c r="M7" s="17"/>
      <c r="O7" t="str">
        <f>""</f>
        <v/>
      </c>
      <c r="P7" s="1" t="s">
        <v>17</v>
      </c>
      <c r="Q7">
        <v>1</v>
      </c>
      <c r="R7">
        <f>IF(P7="기계경비", J7, 0)</f>
        <v>0</v>
      </c>
      <c r="S7">
        <f>IF(P7="운반비", J7, 0)</f>
        <v>0</v>
      </c>
      <c r="T7">
        <f>IF(P7="작업부산물", F7, 0)</f>
        <v>0</v>
      </c>
      <c r="U7">
        <f>IF(P7="관급", F7, 0)</f>
        <v>0</v>
      </c>
      <c r="V7">
        <f>IF(P7="외주비", J7, 0)</f>
        <v>0</v>
      </c>
      <c r="W7">
        <f>IF(P7="장비비", J7, 0)</f>
        <v>0</v>
      </c>
      <c r="X7">
        <f>IF(P7="폐기물처리비", J7, 0)</f>
        <v>0</v>
      </c>
      <c r="Y7">
        <f>IF(P7="가설비", J7, 0)</f>
        <v>0</v>
      </c>
      <c r="Z7">
        <f>IF(P7="잡비제외분", F7, 0)</f>
        <v>0</v>
      </c>
      <c r="AA7">
        <f>IF(P7="사급자재대", L7, 0)</f>
        <v>0</v>
      </c>
      <c r="AB7">
        <f>IF(P7="관급자재대", L7, 0)</f>
        <v>0</v>
      </c>
      <c r="AC7">
        <f>IF(P7="관급자재대(관급자)", L7, 0)</f>
        <v>0</v>
      </c>
      <c r="AD7">
        <f>IF(P7="사용자항목2", L7, 0)</f>
        <v>0</v>
      </c>
      <c r="AE7">
        <f>IF(P7="안전관리비", L7, 0)</f>
        <v>0</v>
      </c>
      <c r="AF7">
        <f>IF(P7="품질관리비", L7, 0)</f>
        <v>0</v>
      </c>
      <c r="AG7">
        <f>IF(P7="폐기물처리비(일반)", L7, 0)</f>
        <v>0</v>
      </c>
      <c r="AH7">
        <f>IF(P7="폐기물처리비(지정)", L7, 0)</f>
        <v>0</v>
      </c>
      <c r="AI7">
        <f>IF(P7="사용자항목7", L7, 0)</f>
        <v>0</v>
      </c>
      <c r="AJ7">
        <f>IF(P7="사용자항목8", L7, 0)</f>
        <v>0</v>
      </c>
      <c r="AK7">
        <f>IF(P7="사용자항목9", L7, 0)</f>
        <v>0</v>
      </c>
      <c r="AL7">
        <f>IF(P7="사용자항목10", L7, 0)</f>
        <v>0</v>
      </c>
      <c r="AM7">
        <f>IF(P7="사용자항목11", L7, 0)</f>
        <v>0</v>
      </c>
      <c r="AN7">
        <f>IF(P7="사용자항목12", L7, 0)</f>
        <v>0</v>
      </c>
      <c r="AO7">
        <f>IF(P7="사용자항목13", L7, 0)</f>
        <v>0</v>
      </c>
      <c r="AP7">
        <f>IF(P7="사용자항목14", L7, 0)</f>
        <v>0</v>
      </c>
      <c r="AQ7">
        <f>IF(P7="사용자항목15", L7, 0)</f>
        <v>0</v>
      </c>
      <c r="AR7">
        <f>IF(P7="사용자항목16", L7, 0)</f>
        <v>0</v>
      </c>
      <c r="AS7">
        <f>IF(P7="사용자항목17", L7, 0)</f>
        <v>0</v>
      </c>
      <c r="AT7">
        <f>IF(P7="사용자항목18", L7, 0)</f>
        <v>0</v>
      </c>
      <c r="AU7">
        <f>IF(P7="사용자항목19", L7, 0)</f>
        <v>0</v>
      </c>
    </row>
    <row r="8" spans="1:50" ht="23.1" customHeight="1">
      <c r="A8" s="16" t="s">
        <v>194</v>
      </c>
      <c r="B8" s="19" t="s">
        <v>195</v>
      </c>
      <c r="C8" s="17" t="s">
        <v>193</v>
      </c>
      <c r="D8" s="18">
        <v>4</v>
      </c>
      <c r="E8" s="18"/>
      <c r="F8" s="18"/>
      <c r="G8" s="18"/>
      <c r="H8" s="18"/>
      <c r="I8" s="18"/>
      <c r="J8" s="18"/>
      <c r="K8" s="18"/>
      <c r="L8" s="18"/>
      <c r="M8" s="17"/>
      <c r="P8" s="1"/>
    </row>
    <row r="9" spans="1:50" ht="23.1" customHeight="1">
      <c r="A9" s="19"/>
      <c r="B9" s="19"/>
      <c r="C9" s="20"/>
      <c r="D9" s="18"/>
      <c r="E9" s="18"/>
      <c r="F9" s="18"/>
      <c r="G9" s="18"/>
      <c r="H9" s="18"/>
      <c r="I9" s="18"/>
      <c r="J9" s="18"/>
      <c r="K9" s="18"/>
      <c r="L9" s="18"/>
      <c r="M9" s="20"/>
    </row>
    <row r="10" spans="1:50" ht="23.1" customHeight="1">
      <c r="A10" s="19"/>
      <c r="B10" s="19"/>
      <c r="C10" s="20"/>
      <c r="D10" s="18"/>
      <c r="E10" s="18"/>
      <c r="F10" s="18"/>
      <c r="G10" s="18"/>
      <c r="H10" s="18"/>
      <c r="I10" s="18"/>
      <c r="J10" s="18"/>
      <c r="K10" s="18"/>
      <c r="L10" s="18"/>
      <c r="M10" s="20"/>
    </row>
    <row r="11" spans="1:50" ht="23.1" customHeight="1">
      <c r="A11" s="19"/>
      <c r="B11" s="19"/>
      <c r="C11" s="20"/>
      <c r="D11" s="18"/>
      <c r="E11" s="18"/>
      <c r="F11" s="18"/>
      <c r="G11" s="18"/>
      <c r="H11" s="18"/>
      <c r="I11" s="18"/>
      <c r="J11" s="18"/>
      <c r="K11" s="18"/>
      <c r="L11" s="18"/>
      <c r="M11" s="20"/>
    </row>
    <row r="12" spans="1:50" ht="23.1" customHeight="1">
      <c r="A12" s="19"/>
      <c r="B12" s="19"/>
      <c r="C12" s="20"/>
      <c r="D12" s="18"/>
      <c r="E12" s="18"/>
      <c r="F12" s="18"/>
      <c r="G12" s="18"/>
      <c r="H12" s="18"/>
      <c r="I12" s="18"/>
      <c r="J12" s="18"/>
      <c r="K12" s="18"/>
      <c r="L12" s="18"/>
      <c r="M12" s="20"/>
    </row>
    <row r="13" spans="1:50" ht="23.1" customHeight="1">
      <c r="A13" s="19"/>
      <c r="B13" s="19"/>
      <c r="C13" s="20"/>
      <c r="D13" s="18"/>
      <c r="E13" s="18"/>
      <c r="F13" s="18"/>
      <c r="G13" s="18"/>
      <c r="H13" s="18"/>
      <c r="I13" s="18"/>
      <c r="J13" s="18"/>
      <c r="K13" s="18"/>
      <c r="L13" s="18"/>
      <c r="M13" s="20"/>
    </row>
    <row r="14" spans="1:50" ht="23.1" customHeight="1">
      <c r="A14" s="19"/>
      <c r="B14" s="19"/>
      <c r="C14" s="20"/>
      <c r="D14" s="18"/>
      <c r="E14" s="18"/>
      <c r="F14" s="18"/>
      <c r="G14" s="18"/>
      <c r="H14" s="18"/>
      <c r="I14" s="18"/>
      <c r="J14" s="18"/>
      <c r="K14" s="18"/>
      <c r="L14" s="18"/>
      <c r="M14" s="20"/>
    </row>
    <row r="15" spans="1:50" ht="23.1" customHeight="1">
      <c r="A15" s="19"/>
      <c r="B15" s="19"/>
      <c r="C15" s="20"/>
      <c r="D15" s="18"/>
      <c r="E15" s="18"/>
      <c r="F15" s="18"/>
      <c r="G15" s="18"/>
      <c r="H15" s="18"/>
      <c r="I15" s="18"/>
      <c r="J15" s="18"/>
      <c r="K15" s="18"/>
      <c r="L15" s="18"/>
      <c r="M15" s="20"/>
    </row>
    <row r="16" spans="1:50" ht="23.1" customHeight="1">
      <c r="A16" s="19"/>
      <c r="B16" s="19"/>
      <c r="C16" s="20"/>
      <c r="D16" s="18"/>
      <c r="E16" s="18"/>
      <c r="F16" s="18"/>
      <c r="G16" s="18"/>
      <c r="H16" s="18"/>
      <c r="I16" s="18"/>
      <c r="J16" s="18"/>
      <c r="K16" s="18"/>
      <c r="L16" s="18"/>
      <c r="M16" s="20"/>
    </row>
    <row r="17" spans="1:50" ht="23.1" customHeight="1">
      <c r="A17" s="19"/>
      <c r="B17" s="19"/>
      <c r="C17" s="20"/>
      <c r="D17" s="18"/>
      <c r="E17" s="18"/>
      <c r="F17" s="18"/>
      <c r="G17" s="18"/>
      <c r="H17" s="18"/>
      <c r="I17" s="18"/>
      <c r="J17" s="18"/>
      <c r="K17" s="18"/>
      <c r="L17" s="18"/>
      <c r="M17" s="20"/>
    </row>
    <row r="18" spans="1:50" ht="23.1" customHeight="1">
      <c r="A18" s="19"/>
      <c r="B18" s="19"/>
      <c r="C18" s="20"/>
      <c r="D18" s="18"/>
      <c r="E18" s="18"/>
      <c r="F18" s="18"/>
      <c r="G18" s="18"/>
      <c r="H18" s="18"/>
      <c r="I18" s="18"/>
      <c r="J18" s="18"/>
      <c r="K18" s="18"/>
      <c r="L18" s="18"/>
      <c r="M18" s="20"/>
    </row>
    <row r="19" spans="1:50" ht="23.1" customHeight="1">
      <c r="A19" s="19"/>
      <c r="B19" s="19"/>
      <c r="C19" s="20"/>
      <c r="D19" s="18"/>
      <c r="E19" s="18"/>
      <c r="F19" s="18"/>
      <c r="G19" s="18"/>
      <c r="H19" s="18"/>
      <c r="I19" s="18"/>
      <c r="J19" s="18"/>
      <c r="K19" s="18"/>
      <c r="L19" s="18"/>
      <c r="M19" s="20"/>
    </row>
    <row r="20" spans="1:50" ht="23.1" customHeight="1">
      <c r="A20" s="21" t="s">
        <v>19</v>
      </c>
      <c r="B20" s="22"/>
      <c r="C20" s="23"/>
      <c r="D20" s="24"/>
      <c r="E20" s="24"/>
      <c r="F20" s="24">
        <f>ROUND(F6+F7+F8+F9+F10+F11+F12+F13+F14+F15+F16+F17+F18+F19,0)</f>
        <v>0</v>
      </c>
      <c r="G20" s="24"/>
      <c r="H20" s="24">
        <f>ROUND(H6+H7+H8+H9+H10+H11+H12+H13+H14+H15+H16+H17+H18+H19,0)</f>
        <v>0</v>
      </c>
      <c r="I20" s="24"/>
      <c r="J20" s="24">
        <f>ROUND(J6+J7+J8+J9+J10+J11+J12+J13+J14+J15+J16+J17+J18+J19,0)</f>
        <v>0</v>
      </c>
      <c r="K20" s="24"/>
      <c r="L20" s="24">
        <f>F20+H20+J20</f>
        <v>0</v>
      </c>
      <c r="M20" s="23"/>
      <c r="R20">
        <f t="shared" ref="R20:AX20" si="0">ROUNDDOWN(SUM(R6:R8), 0)</f>
        <v>0</v>
      </c>
      <c r="S20">
        <f t="shared" si="0"/>
        <v>0</v>
      </c>
      <c r="T20">
        <f t="shared" si="0"/>
        <v>0</v>
      </c>
      <c r="U20">
        <f t="shared" si="0"/>
        <v>0</v>
      </c>
      <c r="V20">
        <f t="shared" si="0"/>
        <v>0</v>
      </c>
      <c r="W20">
        <f t="shared" si="0"/>
        <v>0</v>
      </c>
      <c r="X20">
        <f t="shared" si="0"/>
        <v>0</v>
      </c>
      <c r="Y20">
        <f t="shared" si="0"/>
        <v>0</v>
      </c>
      <c r="Z20">
        <f t="shared" si="0"/>
        <v>0</v>
      </c>
      <c r="AA20">
        <f t="shared" si="0"/>
        <v>0</v>
      </c>
      <c r="AB20">
        <f t="shared" si="0"/>
        <v>0</v>
      </c>
      <c r="AC20">
        <f t="shared" si="0"/>
        <v>0</v>
      </c>
      <c r="AD20">
        <f t="shared" si="0"/>
        <v>0</v>
      </c>
      <c r="AE20">
        <f t="shared" si="0"/>
        <v>0</v>
      </c>
      <c r="AF20">
        <f t="shared" si="0"/>
        <v>0</v>
      </c>
      <c r="AG20">
        <f t="shared" si="0"/>
        <v>0</v>
      </c>
      <c r="AH20">
        <f t="shared" si="0"/>
        <v>0</v>
      </c>
      <c r="AI20">
        <f t="shared" si="0"/>
        <v>0</v>
      </c>
      <c r="AJ20">
        <f t="shared" si="0"/>
        <v>0</v>
      </c>
      <c r="AK20">
        <f t="shared" si="0"/>
        <v>0</v>
      </c>
      <c r="AL20">
        <f t="shared" si="0"/>
        <v>0</v>
      </c>
      <c r="AM20">
        <f t="shared" si="0"/>
        <v>0</v>
      </c>
      <c r="AN20">
        <f t="shared" si="0"/>
        <v>0</v>
      </c>
      <c r="AO20">
        <f t="shared" si="0"/>
        <v>0</v>
      </c>
      <c r="AP20">
        <f t="shared" si="0"/>
        <v>0</v>
      </c>
      <c r="AQ20">
        <f t="shared" si="0"/>
        <v>0</v>
      </c>
      <c r="AR20">
        <f t="shared" si="0"/>
        <v>0</v>
      </c>
      <c r="AS20">
        <f t="shared" si="0"/>
        <v>0</v>
      </c>
      <c r="AT20">
        <f t="shared" si="0"/>
        <v>0</v>
      </c>
      <c r="AU20">
        <f t="shared" si="0"/>
        <v>0</v>
      </c>
      <c r="AV20">
        <f t="shared" si="0"/>
        <v>0</v>
      </c>
      <c r="AW20">
        <f t="shared" si="0"/>
        <v>0</v>
      </c>
      <c r="AX20">
        <f t="shared" si="0"/>
        <v>0</v>
      </c>
    </row>
    <row r="21" spans="1:50" ht="23.1" customHeight="1">
      <c r="A21" s="94" t="s">
        <v>72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</row>
    <row r="22" spans="1:50" ht="23.1" customHeight="1">
      <c r="A22" s="40" t="s">
        <v>31</v>
      </c>
      <c r="B22" s="16" t="s">
        <v>32</v>
      </c>
      <c r="C22" s="17" t="s">
        <v>25</v>
      </c>
      <c r="D22" s="18">
        <v>100.49</v>
      </c>
      <c r="E22" s="18"/>
      <c r="F22" s="18"/>
      <c r="G22" s="18"/>
      <c r="H22" s="18"/>
      <c r="I22" s="18"/>
      <c r="J22" s="18"/>
      <c r="K22" s="18"/>
      <c r="L22" s="18"/>
      <c r="M22" s="17"/>
      <c r="O22" t="str">
        <f>""</f>
        <v/>
      </c>
      <c r="P22" s="1" t="s">
        <v>17</v>
      </c>
      <c r="Q22">
        <v>1</v>
      </c>
      <c r="R22">
        <f t="shared" ref="R22:R33" si="1">IF(P22="기계경비", J22, 0)</f>
        <v>0</v>
      </c>
      <c r="S22">
        <f t="shared" ref="S22:S33" si="2">IF(P22="운반비", J22, 0)</f>
        <v>0</v>
      </c>
      <c r="T22">
        <f t="shared" ref="T22:T33" si="3">IF(P22="작업부산물", F22, 0)</f>
        <v>0</v>
      </c>
      <c r="U22">
        <f t="shared" ref="U22:U33" si="4">IF(P22="관급", F22, 0)</f>
        <v>0</v>
      </c>
      <c r="V22">
        <f t="shared" ref="V22:V33" si="5">IF(P22="외주비", J22, 0)</f>
        <v>0</v>
      </c>
      <c r="W22">
        <f t="shared" ref="W22:W33" si="6">IF(P22="장비비", J22, 0)</f>
        <v>0</v>
      </c>
      <c r="X22">
        <f t="shared" ref="X22:X33" si="7">IF(P22="폐기물처리비", J22, 0)</f>
        <v>0</v>
      </c>
      <c r="Y22">
        <f t="shared" ref="Y22:Y33" si="8">IF(P22="가설비", J22, 0)</f>
        <v>0</v>
      </c>
      <c r="Z22">
        <f t="shared" ref="Z22:Z33" si="9">IF(P22="잡비제외분", F22, 0)</f>
        <v>0</v>
      </c>
      <c r="AA22">
        <f t="shared" ref="AA22:AA33" si="10">IF(P22="사급자재대", L22, 0)</f>
        <v>0</v>
      </c>
      <c r="AB22">
        <f t="shared" ref="AB22:AB33" si="11">IF(P22="관급자재대", L22, 0)</f>
        <v>0</v>
      </c>
      <c r="AC22">
        <f t="shared" ref="AC22:AC33" si="12">IF(P22="관급자재대(관급자)", L22, 0)</f>
        <v>0</v>
      </c>
      <c r="AD22">
        <f t="shared" ref="AD22:AD33" si="13">IF(P22="사용자항목2", L22, 0)</f>
        <v>0</v>
      </c>
      <c r="AE22">
        <f t="shared" ref="AE22:AE33" si="14">IF(P22="안전관리비", L22, 0)</f>
        <v>0</v>
      </c>
      <c r="AF22">
        <f t="shared" ref="AF22:AF33" si="15">IF(P22="품질관리비", L22, 0)</f>
        <v>0</v>
      </c>
      <c r="AG22">
        <f t="shared" ref="AG22:AG33" si="16">IF(P22="폐기물처리비(일반)", L22, 0)</f>
        <v>0</v>
      </c>
      <c r="AH22">
        <f t="shared" ref="AH22:AH33" si="17">IF(P22="폐기물처리비(지정)", L22, 0)</f>
        <v>0</v>
      </c>
      <c r="AI22">
        <f t="shared" ref="AI22:AI33" si="18">IF(P22="사용자항목7", L22, 0)</f>
        <v>0</v>
      </c>
      <c r="AJ22">
        <f t="shared" ref="AJ22:AJ33" si="19">IF(P22="사용자항목8", L22, 0)</f>
        <v>0</v>
      </c>
      <c r="AK22">
        <f t="shared" ref="AK22:AK33" si="20">IF(P22="사용자항목9", L22, 0)</f>
        <v>0</v>
      </c>
      <c r="AL22">
        <f t="shared" ref="AL22:AL33" si="21">IF(P22="사용자항목10", L22, 0)</f>
        <v>0</v>
      </c>
      <c r="AM22">
        <f t="shared" ref="AM22:AM33" si="22">IF(P22="사용자항목11", L22, 0)</f>
        <v>0</v>
      </c>
      <c r="AN22">
        <f t="shared" ref="AN22:AN33" si="23">IF(P22="사용자항목12", L22, 0)</f>
        <v>0</v>
      </c>
      <c r="AO22">
        <f t="shared" ref="AO22:AO33" si="24">IF(P22="사용자항목13", L22, 0)</f>
        <v>0</v>
      </c>
      <c r="AP22">
        <f t="shared" ref="AP22:AP33" si="25">IF(P22="사용자항목14", L22, 0)</f>
        <v>0</v>
      </c>
      <c r="AQ22">
        <f t="shared" ref="AQ22:AQ33" si="26">IF(P22="사용자항목15", L22, 0)</f>
        <v>0</v>
      </c>
      <c r="AR22">
        <f t="shared" ref="AR22:AR33" si="27">IF(P22="사용자항목16", L22, 0)</f>
        <v>0</v>
      </c>
      <c r="AS22">
        <f t="shared" ref="AS22:AS33" si="28">IF(P22="사용자항목17", L22, 0)</f>
        <v>0</v>
      </c>
      <c r="AT22">
        <f t="shared" ref="AT22:AT33" si="29">IF(P22="사용자항목18", L22, 0)</f>
        <v>0</v>
      </c>
      <c r="AU22">
        <f t="shared" ref="AU22:AU33" si="30">IF(P22="사용자항목19", L22, 0)</f>
        <v>0</v>
      </c>
    </row>
    <row r="23" spans="1:50" ht="23.1" customHeight="1">
      <c r="A23" s="40" t="s">
        <v>33</v>
      </c>
      <c r="B23" s="16" t="s">
        <v>34</v>
      </c>
      <c r="C23" s="17" t="s">
        <v>25</v>
      </c>
      <c r="D23" s="18">
        <v>141.88999999999999</v>
      </c>
      <c r="E23" s="18"/>
      <c r="F23" s="18"/>
      <c r="G23" s="18"/>
      <c r="H23" s="18"/>
      <c r="I23" s="18"/>
      <c r="J23" s="18"/>
      <c r="K23" s="18"/>
      <c r="L23" s="18"/>
      <c r="M23" s="17"/>
      <c r="O23" t="str">
        <f>""</f>
        <v/>
      </c>
      <c r="P23" s="1" t="s">
        <v>17</v>
      </c>
      <c r="Q23">
        <v>1</v>
      </c>
      <c r="R23">
        <f t="shared" si="1"/>
        <v>0</v>
      </c>
      <c r="S23">
        <f t="shared" si="2"/>
        <v>0</v>
      </c>
      <c r="T23">
        <f t="shared" si="3"/>
        <v>0</v>
      </c>
      <c r="U23">
        <f t="shared" si="4"/>
        <v>0</v>
      </c>
      <c r="V23">
        <f t="shared" si="5"/>
        <v>0</v>
      </c>
      <c r="W23">
        <f t="shared" si="6"/>
        <v>0</v>
      </c>
      <c r="X23">
        <f t="shared" si="7"/>
        <v>0</v>
      </c>
      <c r="Y23">
        <f t="shared" si="8"/>
        <v>0</v>
      </c>
      <c r="Z23">
        <f t="shared" si="9"/>
        <v>0</v>
      </c>
      <c r="AA23">
        <f t="shared" si="10"/>
        <v>0</v>
      </c>
      <c r="AB23">
        <f t="shared" si="11"/>
        <v>0</v>
      </c>
      <c r="AC23">
        <f t="shared" si="12"/>
        <v>0</v>
      </c>
      <c r="AD23">
        <f t="shared" si="13"/>
        <v>0</v>
      </c>
      <c r="AE23">
        <f t="shared" si="14"/>
        <v>0</v>
      </c>
      <c r="AF23">
        <f t="shared" si="15"/>
        <v>0</v>
      </c>
      <c r="AG23">
        <f t="shared" si="16"/>
        <v>0</v>
      </c>
      <c r="AH23">
        <f t="shared" si="17"/>
        <v>0</v>
      </c>
      <c r="AI23">
        <f t="shared" si="18"/>
        <v>0</v>
      </c>
      <c r="AJ23">
        <f t="shared" si="19"/>
        <v>0</v>
      </c>
      <c r="AK23">
        <f t="shared" si="20"/>
        <v>0</v>
      </c>
      <c r="AL23">
        <f t="shared" si="21"/>
        <v>0</v>
      </c>
      <c r="AM23">
        <f t="shared" si="22"/>
        <v>0</v>
      </c>
      <c r="AN23">
        <f t="shared" si="23"/>
        <v>0</v>
      </c>
      <c r="AO23">
        <f t="shared" si="24"/>
        <v>0</v>
      </c>
      <c r="AP23">
        <f t="shared" si="25"/>
        <v>0</v>
      </c>
      <c r="AQ23">
        <f t="shared" si="26"/>
        <v>0</v>
      </c>
      <c r="AR23">
        <f t="shared" si="27"/>
        <v>0</v>
      </c>
      <c r="AS23">
        <f t="shared" si="28"/>
        <v>0</v>
      </c>
      <c r="AT23">
        <f t="shared" si="29"/>
        <v>0</v>
      </c>
      <c r="AU23">
        <f t="shared" si="30"/>
        <v>0</v>
      </c>
    </row>
    <row r="24" spans="1:50" ht="23.1" customHeight="1">
      <c r="A24" s="40" t="s">
        <v>35</v>
      </c>
      <c r="B24" s="16" t="s">
        <v>36</v>
      </c>
      <c r="C24" s="17" t="s">
        <v>1</v>
      </c>
      <c r="D24" s="18">
        <v>148.29</v>
      </c>
      <c r="E24" s="18"/>
      <c r="F24" s="18"/>
      <c r="G24" s="18"/>
      <c r="H24" s="18"/>
      <c r="I24" s="18"/>
      <c r="J24" s="18"/>
      <c r="K24" s="18"/>
      <c r="L24" s="18"/>
      <c r="M24" s="17"/>
      <c r="O24" t="str">
        <f>""</f>
        <v/>
      </c>
      <c r="P24" s="1" t="s">
        <v>17</v>
      </c>
      <c r="Q24">
        <v>1</v>
      </c>
      <c r="R24">
        <f t="shared" si="1"/>
        <v>0</v>
      </c>
      <c r="S24">
        <f t="shared" si="2"/>
        <v>0</v>
      </c>
      <c r="T24">
        <f t="shared" si="3"/>
        <v>0</v>
      </c>
      <c r="U24">
        <f t="shared" si="4"/>
        <v>0</v>
      </c>
      <c r="V24">
        <f t="shared" si="5"/>
        <v>0</v>
      </c>
      <c r="W24">
        <f t="shared" si="6"/>
        <v>0</v>
      </c>
      <c r="X24">
        <f t="shared" si="7"/>
        <v>0</v>
      </c>
      <c r="Y24">
        <f t="shared" si="8"/>
        <v>0</v>
      </c>
      <c r="Z24">
        <f t="shared" si="9"/>
        <v>0</v>
      </c>
      <c r="AA24">
        <f t="shared" si="10"/>
        <v>0</v>
      </c>
      <c r="AB24">
        <f t="shared" si="11"/>
        <v>0</v>
      </c>
      <c r="AC24">
        <f t="shared" si="12"/>
        <v>0</v>
      </c>
      <c r="AD24">
        <f t="shared" si="13"/>
        <v>0</v>
      </c>
      <c r="AE24">
        <f t="shared" si="14"/>
        <v>0</v>
      </c>
      <c r="AF24">
        <f t="shared" si="15"/>
        <v>0</v>
      </c>
      <c r="AG24">
        <f t="shared" si="16"/>
        <v>0</v>
      </c>
      <c r="AH24">
        <f t="shared" si="17"/>
        <v>0</v>
      </c>
      <c r="AI24">
        <f t="shared" si="18"/>
        <v>0</v>
      </c>
      <c r="AJ24">
        <f t="shared" si="19"/>
        <v>0</v>
      </c>
      <c r="AK24">
        <f t="shared" si="20"/>
        <v>0</v>
      </c>
      <c r="AL24">
        <f t="shared" si="21"/>
        <v>0</v>
      </c>
      <c r="AM24">
        <f t="shared" si="22"/>
        <v>0</v>
      </c>
      <c r="AN24">
        <f t="shared" si="23"/>
        <v>0</v>
      </c>
      <c r="AO24">
        <f t="shared" si="24"/>
        <v>0</v>
      </c>
      <c r="AP24">
        <f t="shared" si="25"/>
        <v>0</v>
      </c>
      <c r="AQ24">
        <f t="shared" si="26"/>
        <v>0</v>
      </c>
      <c r="AR24">
        <f t="shared" si="27"/>
        <v>0</v>
      </c>
      <c r="AS24">
        <f t="shared" si="28"/>
        <v>0</v>
      </c>
      <c r="AT24">
        <f t="shared" si="29"/>
        <v>0</v>
      </c>
      <c r="AU24">
        <f t="shared" si="30"/>
        <v>0</v>
      </c>
    </row>
    <row r="25" spans="1:50" ht="23.1" customHeight="1">
      <c r="A25" s="40" t="s">
        <v>149</v>
      </c>
      <c r="B25" s="16" t="s">
        <v>150</v>
      </c>
      <c r="C25" s="17" t="s">
        <v>1</v>
      </c>
      <c r="D25" s="18">
        <v>9</v>
      </c>
      <c r="E25" s="18"/>
      <c r="F25" s="18"/>
      <c r="G25" s="18"/>
      <c r="H25" s="18"/>
      <c r="I25" s="18"/>
      <c r="J25" s="18"/>
      <c r="K25" s="18"/>
      <c r="L25" s="18"/>
      <c r="M25" s="17"/>
      <c r="O25" t="str">
        <f>""</f>
        <v/>
      </c>
      <c r="P25" s="1" t="s">
        <v>17</v>
      </c>
      <c r="Q25">
        <v>1</v>
      </c>
      <c r="R25">
        <f t="shared" si="1"/>
        <v>0</v>
      </c>
      <c r="S25">
        <f t="shared" si="2"/>
        <v>0</v>
      </c>
      <c r="T25">
        <f t="shared" si="3"/>
        <v>0</v>
      </c>
      <c r="U25">
        <f t="shared" si="4"/>
        <v>0</v>
      </c>
      <c r="V25">
        <f t="shared" si="5"/>
        <v>0</v>
      </c>
      <c r="W25">
        <f t="shared" si="6"/>
        <v>0</v>
      </c>
      <c r="X25">
        <f t="shared" si="7"/>
        <v>0</v>
      </c>
      <c r="Y25">
        <f t="shared" si="8"/>
        <v>0</v>
      </c>
      <c r="Z25">
        <f t="shared" si="9"/>
        <v>0</v>
      </c>
      <c r="AA25">
        <f t="shared" si="10"/>
        <v>0</v>
      </c>
      <c r="AB25">
        <f t="shared" si="11"/>
        <v>0</v>
      </c>
      <c r="AC25">
        <f t="shared" si="12"/>
        <v>0</v>
      </c>
      <c r="AD25">
        <f t="shared" si="13"/>
        <v>0</v>
      </c>
      <c r="AE25">
        <f t="shared" si="14"/>
        <v>0</v>
      </c>
      <c r="AF25">
        <f t="shared" si="15"/>
        <v>0</v>
      </c>
      <c r="AG25">
        <f t="shared" si="16"/>
        <v>0</v>
      </c>
      <c r="AH25">
        <f t="shared" si="17"/>
        <v>0</v>
      </c>
      <c r="AI25">
        <f t="shared" si="18"/>
        <v>0</v>
      </c>
      <c r="AJ25">
        <f t="shared" si="19"/>
        <v>0</v>
      </c>
      <c r="AK25">
        <f t="shared" si="20"/>
        <v>0</v>
      </c>
      <c r="AL25">
        <f t="shared" si="21"/>
        <v>0</v>
      </c>
      <c r="AM25">
        <f t="shared" si="22"/>
        <v>0</v>
      </c>
      <c r="AN25">
        <f t="shared" si="23"/>
        <v>0</v>
      </c>
      <c r="AO25">
        <f t="shared" si="24"/>
        <v>0</v>
      </c>
      <c r="AP25">
        <f t="shared" si="25"/>
        <v>0</v>
      </c>
      <c r="AQ25">
        <f t="shared" si="26"/>
        <v>0</v>
      </c>
      <c r="AR25">
        <f t="shared" si="27"/>
        <v>0</v>
      </c>
      <c r="AS25">
        <f t="shared" si="28"/>
        <v>0</v>
      </c>
      <c r="AT25">
        <f t="shared" si="29"/>
        <v>0</v>
      </c>
      <c r="AU25">
        <f t="shared" si="30"/>
        <v>0</v>
      </c>
    </row>
    <row r="26" spans="1:50" ht="23.1" customHeight="1">
      <c r="A26" s="40" t="s">
        <v>151</v>
      </c>
      <c r="B26" s="16" t="s">
        <v>152</v>
      </c>
      <c r="C26" s="17" t="s">
        <v>1</v>
      </c>
      <c r="D26" s="18">
        <v>164.79</v>
      </c>
      <c r="E26" s="18"/>
      <c r="F26" s="18"/>
      <c r="G26" s="18"/>
      <c r="H26" s="18"/>
      <c r="I26" s="18"/>
      <c r="J26" s="18"/>
      <c r="K26" s="18"/>
      <c r="L26" s="18"/>
      <c r="M26" s="17"/>
      <c r="O26" t="str">
        <f>""</f>
        <v/>
      </c>
      <c r="P26" s="1" t="s">
        <v>17</v>
      </c>
      <c r="Q26">
        <v>1</v>
      </c>
      <c r="R26">
        <f t="shared" ref="R26" si="31">IF(P26="기계경비", J26, 0)</f>
        <v>0</v>
      </c>
      <c r="S26">
        <f t="shared" ref="S26" si="32">IF(P26="운반비", J26, 0)</f>
        <v>0</v>
      </c>
      <c r="T26">
        <f t="shared" ref="T26" si="33">IF(P26="작업부산물", F26, 0)</f>
        <v>0</v>
      </c>
      <c r="U26">
        <f t="shared" ref="U26" si="34">IF(P26="관급", F26, 0)</f>
        <v>0</v>
      </c>
      <c r="V26">
        <f t="shared" ref="V26" si="35">IF(P26="외주비", J26, 0)</f>
        <v>0</v>
      </c>
      <c r="W26">
        <f t="shared" ref="W26" si="36">IF(P26="장비비", J26, 0)</f>
        <v>0</v>
      </c>
      <c r="X26">
        <f t="shared" ref="X26" si="37">IF(P26="폐기물처리비", J26, 0)</f>
        <v>0</v>
      </c>
      <c r="Y26">
        <f t="shared" ref="Y26" si="38">IF(P26="가설비", J26, 0)</f>
        <v>0</v>
      </c>
      <c r="Z26">
        <f t="shared" ref="Z26" si="39">IF(P26="잡비제외분", F26, 0)</f>
        <v>0</v>
      </c>
      <c r="AA26">
        <f t="shared" ref="AA26" si="40">IF(P26="사급자재대", L26, 0)</f>
        <v>0</v>
      </c>
      <c r="AB26">
        <f t="shared" ref="AB26" si="41">IF(P26="관급자재대", L26, 0)</f>
        <v>0</v>
      </c>
      <c r="AC26">
        <f t="shared" ref="AC26" si="42">IF(P26="관급자재대(관급자)", L26, 0)</f>
        <v>0</v>
      </c>
      <c r="AD26">
        <f t="shared" ref="AD26" si="43">IF(P26="사용자항목2", L26, 0)</f>
        <v>0</v>
      </c>
      <c r="AE26">
        <f t="shared" ref="AE26" si="44">IF(P26="안전관리비", L26, 0)</f>
        <v>0</v>
      </c>
      <c r="AF26">
        <f t="shared" ref="AF26" si="45">IF(P26="품질관리비", L26, 0)</f>
        <v>0</v>
      </c>
      <c r="AG26">
        <f t="shared" ref="AG26" si="46">IF(P26="폐기물처리비(일반)", L26, 0)</f>
        <v>0</v>
      </c>
      <c r="AH26">
        <f t="shared" ref="AH26" si="47">IF(P26="폐기물처리비(지정)", L26, 0)</f>
        <v>0</v>
      </c>
      <c r="AI26">
        <f t="shared" ref="AI26" si="48">IF(P26="사용자항목7", L26, 0)</f>
        <v>0</v>
      </c>
      <c r="AJ26">
        <f t="shared" ref="AJ26" si="49">IF(P26="사용자항목8", L26, 0)</f>
        <v>0</v>
      </c>
      <c r="AK26">
        <f t="shared" ref="AK26" si="50">IF(P26="사용자항목9", L26, 0)</f>
        <v>0</v>
      </c>
      <c r="AL26">
        <f t="shared" ref="AL26" si="51">IF(P26="사용자항목10", L26, 0)</f>
        <v>0</v>
      </c>
      <c r="AM26">
        <f t="shared" ref="AM26" si="52">IF(P26="사용자항목11", L26, 0)</f>
        <v>0</v>
      </c>
      <c r="AN26">
        <f t="shared" ref="AN26" si="53">IF(P26="사용자항목12", L26, 0)</f>
        <v>0</v>
      </c>
      <c r="AO26">
        <f t="shared" ref="AO26" si="54">IF(P26="사용자항목13", L26, 0)</f>
        <v>0</v>
      </c>
      <c r="AP26">
        <f t="shared" ref="AP26" si="55">IF(P26="사용자항목14", L26, 0)</f>
        <v>0</v>
      </c>
      <c r="AQ26">
        <f t="shared" ref="AQ26" si="56">IF(P26="사용자항목15", L26, 0)</f>
        <v>0</v>
      </c>
      <c r="AR26">
        <f t="shared" ref="AR26" si="57">IF(P26="사용자항목16", L26, 0)</f>
        <v>0</v>
      </c>
      <c r="AS26">
        <f t="shared" ref="AS26" si="58">IF(P26="사용자항목17", L26, 0)</f>
        <v>0</v>
      </c>
      <c r="AT26">
        <f t="shared" ref="AT26" si="59">IF(P26="사용자항목18", L26, 0)</f>
        <v>0</v>
      </c>
      <c r="AU26">
        <f t="shared" ref="AU26" si="60">IF(P26="사용자항목19", L26, 0)</f>
        <v>0</v>
      </c>
    </row>
    <row r="27" spans="1:50" ht="23.1" customHeight="1">
      <c r="A27" s="40" t="s">
        <v>151</v>
      </c>
      <c r="B27" s="16" t="s">
        <v>161</v>
      </c>
      <c r="C27" s="17" t="s">
        <v>1</v>
      </c>
      <c r="D27" s="18">
        <v>11.93</v>
      </c>
      <c r="E27" s="18"/>
      <c r="F27" s="18"/>
      <c r="G27" s="18"/>
      <c r="H27" s="18"/>
      <c r="I27" s="18"/>
      <c r="J27" s="18"/>
      <c r="K27" s="18"/>
      <c r="L27" s="18"/>
      <c r="M27" s="17"/>
      <c r="O27" t="str">
        <f>""</f>
        <v/>
      </c>
      <c r="P27" s="1" t="s">
        <v>17</v>
      </c>
      <c r="Q27">
        <v>1</v>
      </c>
      <c r="R27">
        <f t="shared" ref="R27" si="61">IF(P27="기계경비", J27, 0)</f>
        <v>0</v>
      </c>
      <c r="S27">
        <f t="shared" ref="S27" si="62">IF(P27="운반비", J27, 0)</f>
        <v>0</v>
      </c>
      <c r="T27">
        <f t="shared" ref="T27" si="63">IF(P27="작업부산물", F27, 0)</f>
        <v>0</v>
      </c>
      <c r="U27">
        <f t="shared" ref="U27" si="64">IF(P27="관급", F27, 0)</f>
        <v>0</v>
      </c>
      <c r="V27">
        <f t="shared" ref="V27" si="65">IF(P27="외주비", J27, 0)</f>
        <v>0</v>
      </c>
      <c r="W27">
        <f t="shared" ref="W27" si="66">IF(P27="장비비", J27, 0)</f>
        <v>0</v>
      </c>
      <c r="X27">
        <f t="shared" ref="X27" si="67">IF(P27="폐기물처리비", J27, 0)</f>
        <v>0</v>
      </c>
      <c r="Y27">
        <f t="shared" ref="Y27" si="68">IF(P27="가설비", J27, 0)</f>
        <v>0</v>
      </c>
      <c r="Z27">
        <f t="shared" ref="Z27" si="69">IF(P27="잡비제외분", F27, 0)</f>
        <v>0</v>
      </c>
      <c r="AA27">
        <f t="shared" ref="AA27" si="70">IF(P27="사급자재대", L27, 0)</f>
        <v>0</v>
      </c>
      <c r="AB27">
        <f t="shared" ref="AB27" si="71">IF(P27="관급자재대", L27, 0)</f>
        <v>0</v>
      </c>
      <c r="AC27">
        <f t="shared" ref="AC27" si="72">IF(P27="관급자재대(관급자)", L27, 0)</f>
        <v>0</v>
      </c>
      <c r="AD27">
        <f t="shared" ref="AD27" si="73">IF(P27="사용자항목2", L27, 0)</f>
        <v>0</v>
      </c>
      <c r="AE27">
        <f t="shared" ref="AE27" si="74">IF(P27="안전관리비", L27, 0)</f>
        <v>0</v>
      </c>
      <c r="AF27">
        <f t="shared" ref="AF27" si="75">IF(P27="품질관리비", L27, 0)</f>
        <v>0</v>
      </c>
      <c r="AG27">
        <f t="shared" ref="AG27" si="76">IF(P27="폐기물처리비(일반)", L27, 0)</f>
        <v>0</v>
      </c>
      <c r="AH27">
        <f t="shared" ref="AH27" si="77">IF(P27="폐기물처리비(지정)", L27, 0)</f>
        <v>0</v>
      </c>
      <c r="AI27">
        <f t="shared" ref="AI27" si="78">IF(P27="사용자항목7", L27, 0)</f>
        <v>0</v>
      </c>
      <c r="AJ27">
        <f t="shared" ref="AJ27" si="79">IF(P27="사용자항목8", L27, 0)</f>
        <v>0</v>
      </c>
      <c r="AK27">
        <f t="shared" ref="AK27" si="80">IF(P27="사용자항목9", L27, 0)</f>
        <v>0</v>
      </c>
      <c r="AL27">
        <f t="shared" ref="AL27" si="81">IF(P27="사용자항목10", L27, 0)</f>
        <v>0</v>
      </c>
      <c r="AM27">
        <f t="shared" ref="AM27" si="82">IF(P27="사용자항목11", L27, 0)</f>
        <v>0</v>
      </c>
      <c r="AN27">
        <f t="shared" ref="AN27" si="83">IF(P27="사용자항목12", L27, 0)</f>
        <v>0</v>
      </c>
      <c r="AO27">
        <f t="shared" ref="AO27" si="84">IF(P27="사용자항목13", L27, 0)</f>
        <v>0</v>
      </c>
      <c r="AP27">
        <f t="shared" ref="AP27" si="85">IF(P27="사용자항목14", L27, 0)</f>
        <v>0</v>
      </c>
      <c r="AQ27">
        <f t="shared" ref="AQ27" si="86">IF(P27="사용자항목15", L27, 0)</f>
        <v>0</v>
      </c>
      <c r="AR27">
        <f t="shared" ref="AR27" si="87">IF(P27="사용자항목16", L27, 0)</f>
        <v>0</v>
      </c>
      <c r="AS27">
        <f t="shared" ref="AS27" si="88">IF(P27="사용자항목17", L27, 0)</f>
        <v>0</v>
      </c>
      <c r="AT27">
        <f t="shared" ref="AT27" si="89">IF(P27="사용자항목18", L27, 0)</f>
        <v>0</v>
      </c>
      <c r="AU27">
        <f t="shared" ref="AU27" si="90">IF(P27="사용자항목19", L27, 0)</f>
        <v>0</v>
      </c>
    </row>
    <row r="28" spans="1:50" ht="23.1" customHeight="1">
      <c r="A28" s="40" t="s">
        <v>160</v>
      </c>
      <c r="B28" s="16" t="s">
        <v>153</v>
      </c>
      <c r="C28" s="17" t="s">
        <v>1</v>
      </c>
      <c r="D28" s="18">
        <v>9.18</v>
      </c>
      <c r="E28" s="18"/>
      <c r="F28" s="18"/>
      <c r="G28" s="18"/>
      <c r="H28" s="18"/>
      <c r="I28" s="18"/>
      <c r="J28" s="18"/>
      <c r="K28" s="18"/>
      <c r="L28" s="18"/>
      <c r="M28" s="17"/>
      <c r="O28" t="str">
        <f>""</f>
        <v/>
      </c>
      <c r="P28" s="1" t="s">
        <v>17</v>
      </c>
      <c r="Q28">
        <v>1</v>
      </c>
      <c r="R28">
        <f t="shared" si="1"/>
        <v>0</v>
      </c>
      <c r="S28">
        <f t="shared" si="2"/>
        <v>0</v>
      </c>
      <c r="T28">
        <f t="shared" si="3"/>
        <v>0</v>
      </c>
      <c r="U28">
        <f t="shared" si="4"/>
        <v>0</v>
      </c>
      <c r="V28">
        <f t="shared" si="5"/>
        <v>0</v>
      </c>
      <c r="W28">
        <f t="shared" si="6"/>
        <v>0</v>
      </c>
      <c r="X28">
        <f t="shared" si="7"/>
        <v>0</v>
      </c>
      <c r="Y28">
        <f t="shared" si="8"/>
        <v>0</v>
      </c>
      <c r="Z28">
        <f t="shared" si="9"/>
        <v>0</v>
      </c>
      <c r="AA28">
        <f t="shared" si="10"/>
        <v>0</v>
      </c>
      <c r="AB28">
        <f t="shared" si="11"/>
        <v>0</v>
      </c>
      <c r="AC28">
        <f t="shared" si="12"/>
        <v>0</v>
      </c>
      <c r="AD28">
        <f t="shared" si="13"/>
        <v>0</v>
      </c>
      <c r="AE28">
        <f t="shared" si="14"/>
        <v>0</v>
      </c>
      <c r="AF28">
        <f t="shared" si="15"/>
        <v>0</v>
      </c>
      <c r="AG28">
        <f t="shared" si="16"/>
        <v>0</v>
      </c>
      <c r="AH28">
        <f t="shared" si="17"/>
        <v>0</v>
      </c>
      <c r="AI28">
        <f t="shared" si="18"/>
        <v>0</v>
      </c>
      <c r="AJ28">
        <f t="shared" si="19"/>
        <v>0</v>
      </c>
      <c r="AK28">
        <f t="shared" si="20"/>
        <v>0</v>
      </c>
      <c r="AL28">
        <f t="shared" si="21"/>
        <v>0</v>
      </c>
      <c r="AM28">
        <f t="shared" si="22"/>
        <v>0</v>
      </c>
      <c r="AN28">
        <f t="shared" si="23"/>
        <v>0</v>
      </c>
      <c r="AO28">
        <f t="shared" si="24"/>
        <v>0</v>
      </c>
      <c r="AP28">
        <f t="shared" si="25"/>
        <v>0</v>
      </c>
      <c r="AQ28">
        <f t="shared" si="26"/>
        <v>0</v>
      </c>
      <c r="AR28">
        <f t="shared" si="27"/>
        <v>0</v>
      </c>
      <c r="AS28">
        <f t="shared" si="28"/>
        <v>0</v>
      </c>
      <c r="AT28">
        <f t="shared" si="29"/>
        <v>0</v>
      </c>
      <c r="AU28">
        <f t="shared" si="30"/>
        <v>0</v>
      </c>
    </row>
    <row r="29" spans="1:50" ht="23.1" customHeight="1">
      <c r="A29" s="40" t="s">
        <v>26</v>
      </c>
      <c r="B29" s="16" t="s">
        <v>154</v>
      </c>
      <c r="C29" s="17" t="s">
        <v>1</v>
      </c>
      <c r="D29" s="18">
        <v>54.64</v>
      </c>
      <c r="E29" s="18"/>
      <c r="F29" s="18"/>
      <c r="G29" s="18"/>
      <c r="H29" s="18"/>
      <c r="I29" s="18"/>
      <c r="J29" s="18"/>
      <c r="K29" s="18"/>
      <c r="L29" s="18"/>
      <c r="M29" s="17"/>
      <c r="O29" t="str">
        <f>""</f>
        <v/>
      </c>
      <c r="P29" s="1" t="s">
        <v>17</v>
      </c>
      <c r="Q29">
        <v>1</v>
      </c>
      <c r="R29">
        <f t="shared" si="1"/>
        <v>0</v>
      </c>
      <c r="S29">
        <f t="shared" si="2"/>
        <v>0</v>
      </c>
      <c r="T29">
        <f t="shared" si="3"/>
        <v>0</v>
      </c>
      <c r="U29">
        <f t="shared" si="4"/>
        <v>0</v>
      </c>
      <c r="V29">
        <f t="shared" si="5"/>
        <v>0</v>
      </c>
      <c r="W29">
        <f t="shared" si="6"/>
        <v>0</v>
      </c>
      <c r="X29">
        <f t="shared" si="7"/>
        <v>0</v>
      </c>
      <c r="Y29">
        <f t="shared" si="8"/>
        <v>0</v>
      </c>
      <c r="Z29">
        <f t="shared" si="9"/>
        <v>0</v>
      </c>
      <c r="AA29">
        <f t="shared" si="10"/>
        <v>0</v>
      </c>
      <c r="AB29">
        <f t="shared" si="11"/>
        <v>0</v>
      </c>
      <c r="AC29">
        <f t="shared" si="12"/>
        <v>0</v>
      </c>
      <c r="AD29">
        <f t="shared" si="13"/>
        <v>0</v>
      </c>
      <c r="AE29">
        <f t="shared" si="14"/>
        <v>0</v>
      </c>
      <c r="AF29">
        <f t="shared" si="15"/>
        <v>0</v>
      </c>
      <c r="AG29">
        <f t="shared" si="16"/>
        <v>0</v>
      </c>
      <c r="AH29">
        <f t="shared" si="17"/>
        <v>0</v>
      </c>
      <c r="AI29">
        <f t="shared" si="18"/>
        <v>0</v>
      </c>
      <c r="AJ29">
        <f t="shared" si="19"/>
        <v>0</v>
      </c>
      <c r="AK29">
        <f t="shared" si="20"/>
        <v>0</v>
      </c>
      <c r="AL29">
        <f t="shared" si="21"/>
        <v>0</v>
      </c>
      <c r="AM29">
        <f t="shared" si="22"/>
        <v>0</v>
      </c>
      <c r="AN29">
        <f t="shared" si="23"/>
        <v>0</v>
      </c>
      <c r="AO29">
        <f t="shared" si="24"/>
        <v>0</v>
      </c>
      <c r="AP29">
        <f t="shared" si="25"/>
        <v>0</v>
      </c>
      <c r="AQ29">
        <f t="shared" si="26"/>
        <v>0</v>
      </c>
      <c r="AR29">
        <f t="shared" si="27"/>
        <v>0</v>
      </c>
      <c r="AS29">
        <f t="shared" si="28"/>
        <v>0</v>
      </c>
      <c r="AT29">
        <f t="shared" si="29"/>
        <v>0</v>
      </c>
      <c r="AU29">
        <f t="shared" si="30"/>
        <v>0</v>
      </c>
    </row>
    <row r="30" spans="1:50" ht="23.1" customHeight="1">
      <c r="A30" s="40" t="s">
        <v>26</v>
      </c>
      <c r="B30" s="16" t="s">
        <v>142</v>
      </c>
      <c r="C30" s="17" t="s">
        <v>1</v>
      </c>
      <c r="D30" s="18">
        <v>44.83</v>
      </c>
      <c r="E30" s="18"/>
      <c r="F30" s="18"/>
      <c r="G30" s="18"/>
      <c r="H30" s="18"/>
      <c r="I30" s="18"/>
      <c r="J30" s="18"/>
      <c r="K30" s="18"/>
      <c r="L30" s="18"/>
      <c r="M30" s="17"/>
      <c r="O30" t="str">
        <f>""</f>
        <v/>
      </c>
      <c r="P30" s="1" t="s">
        <v>17</v>
      </c>
      <c r="Q30">
        <v>1</v>
      </c>
      <c r="R30">
        <f t="shared" si="1"/>
        <v>0</v>
      </c>
      <c r="S30">
        <f t="shared" si="2"/>
        <v>0</v>
      </c>
      <c r="T30">
        <f t="shared" si="3"/>
        <v>0</v>
      </c>
      <c r="U30">
        <f t="shared" si="4"/>
        <v>0</v>
      </c>
      <c r="V30">
        <f t="shared" si="5"/>
        <v>0</v>
      </c>
      <c r="W30">
        <f t="shared" si="6"/>
        <v>0</v>
      </c>
      <c r="X30">
        <f t="shared" si="7"/>
        <v>0</v>
      </c>
      <c r="Y30">
        <f t="shared" si="8"/>
        <v>0</v>
      </c>
      <c r="Z30">
        <f t="shared" si="9"/>
        <v>0</v>
      </c>
      <c r="AA30">
        <f t="shared" si="10"/>
        <v>0</v>
      </c>
      <c r="AB30">
        <f t="shared" si="11"/>
        <v>0</v>
      </c>
      <c r="AC30">
        <f t="shared" si="12"/>
        <v>0</v>
      </c>
      <c r="AD30">
        <f t="shared" si="13"/>
        <v>0</v>
      </c>
      <c r="AE30">
        <f t="shared" si="14"/>
        <v>0</v>
      </c>
      <c r="AF30">
        <f t="shared" si="15"/>
        <v>0</v>
      </c>
      <c r="AG30">
        <f t="shared" si="16"/>
        <v>0</v>
      </c>
      <c r="AH30">
        <f t="shared" si="17"/>
        <v>0</v>
      </c>
      <c r="AI30">
        <f t="shared" si="18"/>
        <v>0</v>
      </c>
      <c r="AJ30">
        <f t="shared" si="19"/>
        <v>0</v>
      </c>
      <c r="AK30">
        <f t="shared" si="20"/>
        <v>0</v>
      </c>
      <c r="AL30">
        <f t="shared" si="21"/>
        <v>0</v>
      </c>
      <c r="AM30">
        <f t="shared" si="22"/>
        <v>0</v>
      </c>
      <c r="AN30">
        <f t="shared" si="23"/>
        <v>0</v>
      </c>
      <c r="AO30">
        <f t="shared" si="24"/>
        <v>0</v>
      </c>
      <c r="AP30">
        <f t="shared" si="25"/>
        <v>0</v>
      </c>
      <c r="AQ30">
        <f t="shared" si="26"/>
        <v>0</v>
      </c>
      <c r="AR30">
        <f t="shared" si="27"/>
        <v>0</v>
      </c>
      <c r="AS30">
        <f t="shared" si="28"/>
        <v>0</v>
      </c>
      <c r="AT30">
        <f t="shared" si="29"/>
        <v>0</v>
      </c>
      <c r="AU30">
        <f t="shared" si="30"/>
        <v>0</v>
      </c>
    </row>
    <row r="31" spans="1:50" ht="23.1" customHeight="1">
      <c r="A31" s="40" t="s">
        <v>4</v>
      </c>
      <c r="B31" s="16" t="s">
        <v>5</v>
      </c>
      <c r="C31" s="17" t="s">
        <v>6</v>
      </c>
      <c r="D31" s="18">
        <v>387.48</v>
      </c>
      <c r="E31" s="18"/>
      <c r="F31" s="18"/>
      <c r="G31" s="18"/>
      <c r="H31" s="18"/>
      <c r="I31" s="18"/>
      <c r="J31" s="18"/>
      <c r="K31" s="18"/>
      <c r="L31" s="18"/>
      <c r="M31" s="17"/>
      <c r="O31" t="str">
        <f>"03"</f>
        <v>03</v>
      </c>
      <c r="P31" s="1" t="s">
        <v>17</v>
      </c>
      <c r="Q31">
        <v>1</v>
      </c>
      <c r="R31">
        <f t="shared" si="1"/>
        <v>0</v>
      </c>
      <c r="S31">
        <f t="shared" si="2"/>
        <v>0</v>
      </c>
      <c r="T31">
        <f t="shared" si="3"/>
        <v>0</v>
      </c>
      <c r="U31">
        <f t="shared" si="4"/>
        <v>0</v>
      </c>
      <c r="V31">
        <f t="shared" si="5"/>
        <v>0</v>
      </c>
      <c r="W31">
        <f t="shared" si="6"/>
        <v>0</v>
      </c>
      <c r="X31">
        <f t="shared" si="7"/>
        <v>0</v>
      </c>
      <c r="Y31">
        <f t="shared" si="8"/>
        <v>0</v>
      </c>
      <c r="Z31">
        <f t="shared" si="9"/>
        <v>0</v>
      </c>
      <c r="AA31">
        <f t="shared" si="10"/>
        <v>0</v>
      </c>
      <c r="AB31">
        <f t="shared" si="11"/>
        <v>0</v>
      </c>
      <c r="AC31">
        <f t="shared" si="12"/>
        <v>0</v>
      </c>
      <c r="AD31">
        <f t="shared" si="13"/>
        <v>0</v>
      </c>
      <c r="AE31">
        <f t="shared" si="14"/>
        <v>0</v>
      </c>
      <c r="AF31">
        <f t="shared" si="15"/>
        <v>0</v>
      </c>
      <c r="AG31">
        <f t="shared" si="16"/>
        <v>0</v>
      </c>
      <c r="AH31">
        <f t="shared" si="17"/>
        <v>0</v>
      </c>
      <c r="AI31">
        <f t="shared" si="18"/>
        <v>0</v>
      </c>
      <c r="AJ31">
        <f t="shared" si="19"/>
        <v>0</v>
      </c>
      <c r="AK31">
        <f t="shared" si="20"/>
        <v>0</v>
      </c>
      <c r="AL31">
        <f t="shared" si="21"/>
        <v>0</v>
      </c>
      <c r="AM31">
        <f t="shared" si="22"/>
        <v>0</v>
      </c>
      <c r="AN31">
        <f t="shared" si="23"/>
        <v>0</v>
      </c>
      <c r="AO31">
        <f t="shared" si="24"/>
        <v>0</v>
      </c>
      <c r="AP31">
        <f t="shared" si="25"/>
        <v>0</v>
      </c>
      <c r="AQ31">
        <f t="shared" si="26"/>
        <v>0</v>
      </c>
      <c r="AR31">
        <f t="shared" si="27"/>
        <v>0</v>
      </c>
      <c r="AS31">
        <f t="shared" si="28"/>
        <v>0</v>
      </c>
      <c r="AT31">
        <f t="shared" si="29"/>
        <v>0</v>
      </c>
      <c r="AU31">
        <f t="shared" si="30"/>
        <v>0</v>
      </c>
    </row>
    <row r="32" spans="1:50" ht="23.1" customHeight="1">
      <c r="A32" s="40" t="s">
        <v>4</v>
      </c>
      <c r="B32" s="16" t="s">
        <v>196</v>
      </c>
      <c r="C32" s="17" t="s">
        <v>6</v>
      </c>
      <c r="D32" s="18">
        <v>11.42</v>
      </c>
      <c r="E32" s="18"/>
      <c r="F32" s="18"/>
      <c r="G32" s="18"/>
      <c r="H32" s="18"/>
      <c r="I32" s="18"/>
      <c r="J32" s="18"/>
      <c r="K32" s="18"/>
      <c r="L32" s="18"/>
      <c r="M32" s="17"/>
      <c r="O32" t="str">
        <f>"03"</f>
        <v>03</v>
      </c>
      <c r="P32" s="1" t="s">
        <v>17</v>
      </c>
      <c r="Q32">
        <v>1</v>
      </c>
      <c r="R32">
        <f t="shared" ref="R32" si="91">IF(P32="기계경비", J32, 0)</f>
        <v>0</v>
      </c>
      <c r="S32">
        <f t="shared" ref="S32" si="92">IF(P32="운반비", J32, 0)</f>
        <v>0</v>
      </c>
      <c r="T32">
        <f t="shared" ref="T32" si="93">IF(P32="작업부산물", F32, 0)</f>
        <v>0</v>
      </c>
      <c r="U32">
        <f t="shared" ref="U32" si="94">IF(P32="관급", F32, 0)</f>
        <v>0</v>
      </c>
      <c r="V32">
        <f t="shared" ref="V32" si="95">IF(P32="외주비", J32, 0)</f>
        <v>0</v>
      </c>
      <c r="W32">
        <f t="shared" ref="W32" si="96">IF(P32="장비비", J32, 0)</f>
        <v>0</v>
      </c>
      <c r="X32">
        <f t="shared" ref="X32" si="97">IF(P32="폐기물처리비", J32, 0)</f>
        <v>0</v>
      </c>
      <c r="Y32">
        <f t="shared" ref="Y32" si="98">IF(P32="가설비", J32, 0)</f>
        <v>0</v>
      </c>
      <c r="Z32">
        <f t="shared" ref="Z32" si="99">IF(P32="잡비제외분", F32, 0)</f>
        <v>0</v>
      </c>
      <c r="AA32">
        <f t="shared" ref="AA32" si="100">IF(P32="사급자재대", L32, 0)</f>
        <v>0</v>
      </c>
      <c r="AB32">
        <f t="shared" ref="AB32" si="101">IF(P32="관급자재대", L32, 0)</f>
        <v>0</v>
      </c>
      <c r="AC32">
        <f t="shared" ref="AC32" si="102">IF(P32="관급자재대(관급자)", L32, 0)</f>
        <v>0</v>
      </c>
      <c r="AD32">
        <f t="shared" ref="AD32" si="103">IF(P32="사용자항목2", L32, 0)</f>
        <v>0</v>
      </c>
      <c r="AE32">
        <f t="shared" ref="AE32" si="104">IF(P32="안전관리비", L32, 0)</f>
        <v>0</v>
      </c>
      <c r="AF32">
        <f t="shared" ref="AF32" si="105">IF(P32="품질관리비", L32, 0)</f>
        <v>0</v>
      </c>
      <c r="AG32">
        <f t="shared" ref="AG32" si="106">IF(P32="폐기물처리비(일반)", L32, 0)</f>
        <v>0</v>
      </c>
      <c r="AH32">
        <f t="shared" ref="AH32" si="107">IF(P32="폐기물처리비(지정)", L32, 0)</f>
        <v>0</v>
      </c>
      <c r="AI32">
        <f t="shared" ref="AI32" si="108">IF(P32="사용자항목7", L32, 0)</f>
        <v>0</v>
      </c>
      <c r="AJ32">
        <f t="shared" ref="AJ32" si="109">IF(P32="사용자항목8", L32, 0)</f>
        <v>0</v>
      </c>
      <c r="AK32">
        <f t="shared" ref="AK32" si="110">IF(P32="사용자항목9", L32, 0)</f>
        <v>0</v>
      </c>
      <c r="AL32">
        <f t="shared" ref="AL32" si="111">IF(P32="사용자항목10", L32, 0)</f>
        <v>0</v>
      </c>
      <c r="AM32">
        <f t="shared" ref="AM32" si="112">IF(P32="사용자항목11", L32, 0)</f>
        <v>0</v>
      </c>
      <c r="AN32">
        <f t="shared" ref="AN32" si="113">IF(P32="사용자항목12", L32, 0)</f>
        <v>0</v>
      </c>
      <c r="AO32">
        <f t="shared" ref="AO32" si="114">IF(P32="사용자항목13", L32, 0)</f>
        <v>0</v>
      </c>
      <c r="AP32">
        <f t="shared" ref="AP32" si="115">IF(P32="사용자항목14", L32, 0)</f>
        <v>0</v>
      </c>
      <c r="AQ32">
        <f t="shared" ref="AQ32" si="116">IF(P32="사용자항목15", L32, 0)</f>
        <v>0</v>
      </c>
      <c r="AR32">
        <f t="shared" ref="AR32" si="117">IF(P32="사용자항목16", L32, 0)</f>
        <v>0</v>
      </c>
      <c r="AS32">
        <f t="shared" ref="AS32" si="118">IF(P32="사용자항목17", L32, 0)</f>
        <v>0</v>
      </c>
      <c r="AT32">
        <f t="shared" ref="AT32" si="119">IF(P32="사용자항목18", L32, 0)</f>
        <v>0</v>
      </c>
      <c r="AU32">
        <f t="shared" ref="AU32" si="120">IF(P32="사용자항목19", L32, 0)</f>
        <v>0</v>
      </c>
    </row>
    <row r="33" spans="1:50" ht="23.1" customHeight="1">
      <c r="A33" s="40" t="s">
        <v>2</v>
      </c>
      <c r="B33" s="16" t="s">
        <v>155</v>
      </c>
      <c r="C33" s="17" t="s">
        <v>3</v>
      </c>
      <c r="D33" s="18">
        <v>249.23</v>
      </c>
      <c r="E33" s="18"/>
      <c r="F33" s="18"/>
      <c r="G33" s="18"/>
      <c r="H33" s="18"/>
      <c r="I33" s="18"/>
      <c r="J33" s="18"/>
      <c r="K33" s="18"/>
      <c r="L33" s="18"/>
      <c r="M33" s="17"/>
      <c r="O33" t="str">
        <f>"01"</f>
        <v>01</v>
      </c>
      <c r="P33" s="1" t="s">
        <v>17</v>
      </c>
      <c r="Q33">
        <v>1</v>
      </c>
      <c r="R33">
        <f t="shared" si="1"/>
        <v>0</v>
      </c>
      <c r="S33">
        <f t="shared" si="2"/>
        <v>0</v>
      </c>
      <c r="T33">
        <f t="shared" si="3"/>
        <v>0</v>
      </c>
      <c r="U33">
        <f t="shared" si="4"/>
        <v>0</v>
      </c>
      <c r="V33">
        <f t="shared" si="5"/>
        <v>0</v>
      </c>
      <c r="W33">
        <f t="shared" si="6"/>
        <v>0</v>
      </c>
      <c r="X33">
        <f t="shared" si="7"/>
        <v>0</v>
      </c>
      <c r="Y33">
        <f t="shared" si="8"/>
        <v>0</v>
      </c>
      <c r="Z33">
        <f t="shared" si="9"/>
        <v>0</v>
      </c>
      <c r="AA33">
        <f t="shared" si="10"/>
        <v>0</v>
      </c>
      <c r="AB33">
        <f t="shared" si="11"/>
        <v>0</v>
      </c>
      <c r="AC33">
        <f t="shared" si="12"/>
        <v>0</v>
      </c>
      <c r="AD33">
        <f t="shared" si="13"/>
        <v>0</v>
      </c>
      <c r="AE33">
        <f t="shared" si="14"/>
        <v>0</v>
      </c>
      <c r="AF33">
        <f t="shared" si="15"/>
        <v>0</v>
      </c>
      <c r="AG33">
        <f t="shared" si="16"/>
        <v>0</v>
      </c>
      <c r="AH33">
        <f t="shared" si="17"/>
        <v>0</v>
      </c>
      <c r="AI33">
        <f t="shared" si="18"/>
        <v>0</v>
      </c>
      <c r="AJ33">
        <f t="shared" si="19"/>
        <v>0</v>
      </c>
      <c r="AK33">
        <f t="shared" si="20"/>
        <v>0</v>
      </c>
      <c r="AL33">
        <f t="shared" si="21"/>
        <v>0</v>
      </c>
      <c r="AM33">
        <f t="shared" si="22"/>
        <v>0</v>
      </c>
      <c r="AN33">
        <f t="shared" si="23"/>
        <v>0</v>
      </c>
      <c r="AO33">
        <f t="shared" si="24"/>
        <v>0</v>
      </c>
      <c r="AP33">
        <f t="shared" si="25"/>
        <v>0</v>
      </c>
      <c r="AQ33">
        <f t="shared" si="26"/>
        <v>0</v>
      </c>
      <c r="AR33">
        <f t="shared" si="27"/>
        <v>0</v>
      </c>
      <c r="AS33">
        <f t="shared" si="28"/>
        <v>0</v>
      </c>
      <c r="AT33">
        <f t="shared" si="29"/>
        <v>0</v>
      </c>
      <c r="AU33">
        <f t="shared" si="30"/>
        <v>0</v>
      </c>
    </row>
    <row r="34" spans="1:50" ht="23.1" customHeight="1">
      <c r="A34" s="40" t="s">
        <v>2</v>
      </c>
      <c r="B34" s="16" t="s">
        <v>156</v>
      </c>
      <c r="C34" s="17" t="s">
        <v>3</v>
      </c>
      <c r="D34" s="18">
        <v>83.72</v>
      </c>
      <c r="E34" s="18"/>
      <c r="F34" s="18"/>
      <c r="G34" s="18"/>
      <c r="H34" s="18"/>
      <c r="I34" s="18"/>
      <c r="J34" s="18"/>
      <c r="K34" s="18"/>
      <c r="L34" s="18"/>
      <c r="M34" s="17"/>
      <c r="O34" t="str">
        <f>"01"</f>
        <v>01</v>
      </c>
      <c r="P34" s="1" t="s">
        <v>17</v>
      </c>
      <c r="Q34">
        <v>1</v>
      </c>
      <c r="R34">
        <f t="shared" ref="R34" si="121">IF(P34="기계경비", J34, 0)</f>
        <v>0</v>
      </c>
      <c r="S34">
        <f t="shared" ref="S34" si="122">IF(P34="운반비", J34, 0)</f>
        <v>0</v>
      </c>
      <c r="T34">
        <f t="shared" ref="T34" si="123">IF(P34="작업부산물", F34, 0)</f>
        <v>0</v>
      </c>
      <c r="U34">
        <f t="shared" ref="U34" si="124">IF(P34="관급", F34, 0)</f>
        <v>0</v>
      </c>
      <c r="V34">
        <f t="shared" ref="V34" si="125">IF(P34="외주비", J34, 0)</f>
        <v>0</v>
      </c>
      <c r="W34">
        <f t="shared" ref="W34" si="126">IF(P34="장비비", J34, 0)</f>
        <v>0</v>
      </c>
      <c r="X34">
        <f t="shared" ref="X34" si="127">IF(P34="폐기물처리비", J34, 0)</f>
        <v>0</v>
      </c>
      <c r="Y34">
        <f t="shared" ref="Y34" si="128">IF(P34="가설비", J34, 0)</f>
        <v>0</v>
      </c>
      <c r="Z34">
        <f t="shared" ref="Z34" si="129">IF(P34="잡비제외분", F34, 0)</f>
        <v>0</v>
      </c>
      <c r="AA34">
        <f t="shared" ref="AA34" si="130">IF(P34="사급자재대", L34, 0)</f>
        <v>0</v>
      </c>
      <c r="AB34">
        <f t="shared" ref="AB34" si="131">IF(P34="관급자재대", L34, 0)</f>
        <v>0</v>
      </c>
      <c r="AC34">
        <f t="shared" ref="AC34" si="132">IF(P34="관급자재대(관급자)", L34, 0)</f>
        <v>0</v>
      </c>
      <c r="AD34">
        <f t="shared" ref="AD34" si="133">IF(P34="사용자항목2", L34, 0)</f>
        <v>0</v>
      </c>
      <c r="AE34">
        <f t="shared" ref="AE34" si="134">IF(P34="안전관리비", L34, 0)</f>
        <v>0</v>
      </c>
      <c r="AF34">
        <f t="shared" ref="AF34" si="135">IF(P34="품질관리비", L34, 0)</f>
        <v>0</v>
      </c>
      <c r="AG34">
        <f t="shared" ref="AG34" si="136">IF(P34="폐기물처리비(일반)", L34, 0)</f>
        <v>0</v>
      </c>
      <c r="AH34">
        <f t="shared" ref="AH34" si="137">IF(P34="폐기물처리비(지정)", L34, 0)</f>
        <v>0</v>
      </c>
      <c r="AI34">
        <f t="shared" ref="AI34" si="138">IF(P34="사용자항목7", L34, 0)</f>
        <v>0</v>
      </c>
      <c r="AJ34">
        <f t="shared" ref="AJ34" si="139">IF(P34="사용자항목8", L34, 0)</f>
        <v>0</v>
      </c>
      <c r="AK34">
        <f t="shared" ref="AK34" si="140">IF(P34="사용자항목9", L34, 0)</f>
        <v>0</v>
      </c>
      <c r="AL34">
        <f t="shared" ref="AL34" si="141">IF(P34="사용자항목10", L34, 0)</f>
        <v>0</v>
      </c>
      <c r="AM34">
        <f t="shared" ref="AM34" si="142">IF(P34="사용자항목11", L34, 0)</f>
        <v>0</v>
      </c>
      <c r="AN34">
        <f t="shared" ref="AN34" si="143">IF(P34="사용자항목12", L34, 0)</f>
        <v>0</v>
      </c>
      <c r="AO34">
        <f t="shared" ref="AO34" si="144">IF(P34="사용자항목13", L34, 0)</f>
        <v>0</v>
      </c>
      <c r="AP34">
        <f t="shared" ref="AP34" si="145">IF(P34="사용자항목14", L34, 0)</f>
        <v>0</v>
      </c>
      <c r="AQ34">
        <f t="shared" ref="AQ34" si="146">IF(P34="사용자항목15", L34, 0)</f>
        <v>0</v>
      </c>
      <c r="AR34">
        <f t="shared" ref="AR34" si="147">IF(P34="사용자항목16", L34, 0)</f>
        <v>0</v>
      </c>
      <c r="AS34">
        <f t="shared" ref="AS34" si="148">IF(P34="사용자항목17", L34, 0)</f>
        <v>0</v>
      </c>
      <c r="AT34">
        <f t="shared" ref="AT34" si="149">IF(P34="사용자항목18", L34, 0)</f>
        <v>0</v>
      </c>
      <c r="AU34">
        <f t="shared" ref="AU34" si="150">IF(P34="사용자항목19", L34, 0)</f>
        <v>0</v>
      </c>
    </row>
    <row r="35" spans="1:50" ht="23.1" customHeight="1">
      <c r="A35" s="40"/>
      <c r="B35" s="16"/>
      <c r="C35" s="17"/>
      <c r="D35" s="18"/>
      <c r="E35" s="18"/>
      <c r="F35" s="18"/>
      <c r="G35" s="18"/>
      <c r="H35" s="18"/>
      <c r="I35" s="18"/>
      <c r="J35" s="18"/>
      <c r="K35" s="18"/>
      <c r="L35" s="18"/>
      <c r="M35" s="17"/>
      <c r="P35" s="1"/>
    </row>
    <row r="36" spans="1:50" ht="23.1" customHeight="1">
      <c r="A36" s="40"/>
      <c r="B36" s="16"/>
      <c r="C36" s="17"/>
      <c r="D36" s="18"/>
      <c r="E36" s="18"/>
      <c r="F36" s="18"/>
      <c r="G36" s="18"/>
      <c r="H36" s="18"/>
      <c r="I36" s="18"/>
      <c r="J36" s="18"/>
      <c r="K36" s="18"/>
      <c r="L36" s="18"/>
      <c r="M36" s="17"/>
      <c r="P36" s="1"/>
    </row>
    <row r="37" spans="1:50" ht="23.1" customHeight="1">
      <c r="A37" s="37"/>
      <c r="B37" s="16"/>
      <c r="C37" s="17"/>
      <c r="D37" s="18"/>
      <c r="E37" s="18"/>
      <c r="F37" s="18"/>
      <c r="G37" s="18"/>
      <c r="H37" s="18"/>
      <c r="I37" s="18"/>
      <c r="J37" s="18"/>
      <c r="K37" s="18"/>
      <c r="L37" s="18"/>
      <c r="M37" s="17"/>
      <c r="P37" s="1"/>
    </row>
    <row r="38" spans="1:50" ht="23.1" customHeight="1">
      <c r="A38" s="21" t="s">
        <v>19</v>
      </c>
      <c r="B38" s="22"/>
      <c r="C38" s="23"/>
      <c r="D38" s="24"/>
      <c r="E38" s="24"/>
      <c r="F38" s="24">
        <f>SUM(F22:F37)</f>
        <v>0</v>
      </c>
      <c r="G38" s="24"/>
      <c r="H38" s="24">
        <f>SUM(H22:H37)</f>
        <v>0</v>
      </c>
      <c r="I38" s="24"/>
      <c r="J38" s="24">
        <f>SUM(J22:J37)</f>
        <v>0</v>
      </c>
      <c r="K38" s="24"/>
      <c r="L38" s="24">
        <f>F38+H38+J38</f>
        <v>0</v>
      </c>
      <c r="M38" s="23"/>
      <c r="R38">
        <f t="shared" ref="R38:AX38" si="151">ROUNDDOWN(SUM(R22:R33), 0)</f>
        <v>0</v>
      </c>
      <c r="S38">
        <f t="shared" si="151"/>
        <v>0</v>
      </c>
      <c r="T38">
        <f t="shared" si="151"/>
        <v>0</v>
      </c>
      <c r="U38">
        <f t="shared" si="151"/>
        <v>0</v>
      </c>
      <c r="V38">
        <f t="shared" si="151"/>
        <v>0</v>
      </c>
      <c r="W38">
        <f t="shared" si="151"/>
        <v>0</v>
      </c>
      <c r="X38">
        <f t="shared" si="151"/>
        <v>0</v>
      </c>
      <c r="Y38">
        <f t="shared" si="151"/>
        <v>0</v>
      </c>
      <c r="Z38">
        <f t="shared" si="151"/>
        <v>0</v>
      </c>
      <c r="AA38">
        <f t="shared" si="151"/>
        <v>0</v>
      </c>
      <c r="AB38">
        <f t="shared" si="151"/>
        <v>0</v>
      </c>
      <c r="AC38">
        <f t="shared" si="151"/>
        <v>0</v>
      </c>
      <c r="AD38">
        <f t="shared" si="151"/>
        <v>0</v>
      </c>
      <c r="AE38">
        <f t="shared" si="151"/>
        <v>0</v>
      </c>
      <c r="AF38">
        <f t="shared" si="151"/>
        <v>0</v>
      </c>
      <c r="AG38">
        <f t="shared" si="151"/>
        <v>0</v>
      </c>
      <c r="AH38">
        <f t="shared" si="151"/>
        <v>0</v>
      </c>
      <c r="AI38">
        <f t="shared" si="151"/>
        <v>0</v>
      </c>
      <c r="AJ38">
        <f t="shared" si="151"/>
        <v>0</v>
      </c>
      <c r="AK38">
        <f t="shared" si="151"/>
        <v>0</v>
      </c>
      <c r="AL38">
        <f t="shared" si="151"/>
        <v>0</v>
      </c>
      <c r="AM38">
        <f t="shared" si="151"/>
        <v>0</v>
      </c>
      <c r="AN38">
        <f t="shared" si="151"/>
        <v>0</v>
      </c>
      <c r="AO38">
        <f t="shared" si="151"/>
        <v>0</v>
      </c>
      <c r="AP38">
        <f t="shared" si="151"/>
        <v>0</v>
      </c>
      <c r="AQ38">
        <f t="shared" si="151"/>
        <v>0</v>
      </c>
      <c r="AR38">
        <f t="shared" si="151"/>
        <v>0</v>
      </c>
      <c r="AS38">
        <f t="shared" si="151"/>
        <v>0</v>
      </c>
      <c r="AT38">
        <f t="shared" si="151"/>
        <v>0</v>
      </c>
      <c r="AU38">
        <f t="shared" si="151"/>
        <v>0</v>
      </c>
      <c r="AV38">
        <f t="shared" si="151"/>
        <v>0</v>
      </c>
      <c r="AW38">
        <f t="shared" si="151"/>
        <v>0</v>
      </c>
      <c r="AX38">
        <f t="shared" si="151"/>
        <v>0</v>
      </c>
    </row>
    <row r="39" spans="1:50" ht="23.1" customHeight="1"/>
    <row r="40" spans="1:50" ht="23.1" customHeight="1"/>
    <row r="41" spans="1:50" ht="23.1" customHeight="1"/>
    <row r="42" spans="1:50" ht="23.1" customHeight="1"/>
    <row r="43" spans="1:50" ht="23.1" customHeight="1"/>
    <row r="44" spans="1:50" ht="23.1" customHeight="1"/>
    <row r="45" spans="1:50" ht="23.1" customHeight="1"/>
    <row r="46" spans="1:50" ht="23.1" customHeight="1"/>
    <row r="47" spans="1:50" ht="23.1" customHeight="1"/>
    <row r="48" spans="1:50" ht="23.1" customHeight="1"/>
    <row r="49" ht="23.1" customHeight="1"/>
    <row r="50" ht="23.1" customHeight="1"/>
    <row r="51" ht="23.1" customHeight="1"/>
    <row r="52" ht="23.1" customHeight="1"/>
    <row r="53" ht="23.1" customHeight="1"/>
    <row r="54" ht="23.1" customHeight="1"/>
    <row r="55" ht="23.1" customHeight="1"/>
  </sheetData>
  <mergeCells count="13">
    <mergeCell ref="A5:M5"/>
    <mergeCell ref="A21:M21"/>
    <mergeCell ref="A1:M1"/>
    <mergeCell ref="A2:M2"/>
    <mergeCell ref="A3:A4"/>
    <mergeCell ref="B3:B4"/>
    <mergeCell ref="C3:C4"/>
    <mergeCell ref="D3:D4"/>
    <mergeCell ref="M3:M4"/>
    <mergeCell ref="E3:F3"/>
    <mergeCell ref="G3:H3"/>
    <mergeCell ref="I3:J3"/>
    <mergeCell ref="K3:L3"/>
  </mergeCells>
  <phoneticPr fontId="1" type="noConversion"/>
  <conditionalFormatting sqref="A5 A28:M31 A6:M26 A33:M33 A35:M38">
    <cfRule type="containsText" dxfId="101" priority="29" stopIfTrue="1" operator="containsText" text=".">
      <formula>NOT(ISERROR(SEARCH(".",A5)))</formula>
    </cfRule>
    <cfRule type="notContainsText" dxfId="100" priority="30" stopIfTrue="1" operator="notContains" text=".">
      <formula>ISERROR(SEARCH(".",A5))</formula>
    </cfRule>
  </conditionalFormatting>
  <conditionalFormatting sqref="A34:M34">
    <cfRule type="containsText" dxfId="99" priority="7" stopIfTrue="1" operator="containsText" text=".">
      <formula>NOT(ISERROR(SEARCH(".",A34)))</formula>
    </cfRule>
    <cfRule type="notContainsText" dxfId="98" priority="8" stopIfTrue="1" operator="notContains" text=".">
      <formula>ISERROR(SEARCH(".",A34))</formula>
    </cfRule>
  </conditionalFormatting>
  <conditionalFormatting sqref="A27:M27">
    <cfRule type="containsText" dxfId="97" priority="3" stopIfTrue="1" operator="containsText" text=".">
      <formula>NOT(ISERROR(SEARCH(".",A27)))</formula>
    </cfRule>
    <cfRule type="notContainsText" dxfId="96" priority="4" stopIfTrue="1" operator="notContains" text=".">
      <formula>ISERROR(SEARCH(".",A27))</formula>
    </cfRule>
  </conditionalFormatting>
  <conditionalFormatting sqref="A32:M32">
    <cfRule type="containsText" dxfId="95" priority="1" stopIfTrue="1" operator="containsText" text=".">
      <formula>NOT(ISERROR(SEARCH(".",A32)))</formula>
    </cfRule>
    <cfRule type="notContainsText" dxfId="94" priority="2" stopIfTrue="1" operator="notContains" text=".">
      <formula>ISERROR(SEARCH(".",A32))</formula>
    </cfRule>
  </conditionalFormatting>
  <pageMargins left="0.94488188976377963" right="0" top="0.70866141732283472" bottom="0.15748031496062992" header="0.31496062992125984" footer="0.15748031496062992"/>
  <pageSetup paperSize="9" orientation="landscape" r:id="rId1"/>
  <rowBreaks count="1" manualBreakCount="1">
    <brk id="2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B7"/>
  </sheetPr>
  <dimension ref="A1:AX53"/>
  <sheetViews>
    <sheetView topLeftCell="A16" zoomScale="115" zoomScaleNormal="115" workbookViewId="0">
      <selection activeCell="E22" sqref="E22:M36"/>
    </sheetView>
  </sheetViews>
  <sheetFormatPr defaultRowHeight="16.5"/>
  <cols>
    <col min="1" max="1" width="18.625" style="2" customWidth="1"/>
    <col min="2" max="2" width="26.625" style="2" customWidth="1"/>
    <col min="3" max="3" width="3.625" style="3" customWidth="1"/>
    <col min="4" max="4" width="5.625" style="4" customWidth="1"/>
    <col min="5" max="5" width="6.625" style="4" customWidth="1"/>
    <col min="6" max="6" width="7.625" style="4" customWidth="1"/>
    <col min="7" max="7" width="6.625" style="4" customWidth="1"/>
    <col min="8" max="8" width="7.625" style="4" customWidth="1"/>
    <col min="9" max="9" width="6.625" style="4" customWidth="1"/>
    <col min="10" max="10" width="7.625" style="4" customWidth="1"/>
    <col min="11" max="11" width="5.625" style="4" customWidth="1"/>
    <col min="12" max="12" width="7.625" style="4" customWidth="1"/>
    <col min="13" max="13" width="7.625" style="3" customWidth="1"/>
    <col min="14" max="50" width="9" hidden="1" customWidth="1"/>
  </cols>
  <sheetData>
    <row r="1" spans="1:50" ht="30" customHeight="1">
      <c r="A1" s="96" t="s">
        <v>37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</row>
    <row r="2" spans="1:50" ht="23.1" customHeight="1">
      <c r="A2" s="89" t="s">
        <v>157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50" ht="23.1" customHeight="1">
      <c r="A3" s="97" t="s">
        <v>38</v>
      </c>
      <c r="B3" s="97" t="s">
        <v>39</v>
      </c>
      <c r="C3" s="97" t="s">
        <v>0</v>
      </c>
      <c r="D3" s="97" t="s">
        <v>7</v>
      </c>
      <c r="E3" s="97" t="s">
        <v>21</v>
      </c>
      <c r="F3" s="97"/>
      <c r="G3" s="97" t="s">
        <v>22</v>
      </c>
      <c r="H3" s="97"/>
      <c r="I3" s="97" t="s">
        <v>23</v>
      </c>
      <c r="J3" s="97"/>
      <c r="K3" s="97" t="s">
        <v>24</v>
      </c>
      <c r="L3" s="97"/>
      <c r="M3" s="97" t="s">
        <v>40</v>
      </c>
    </row>
    <row r="4" spans="1:50" ht="23.1" customHeight="1">
      <c r="A4" s="97"/>
      <c r="B4" s="97"/>
      <c r="C4" s="97"/>
      <c r="D4" s="97"/>
      <c r="E4" s="15" t="s">
        <v>8</v>
      </c>
      <c r="F4" s="15" t="s">
        <v>9</v>
      </c>
      <c r="G4" s="15" t="s">
        <v>8</v>
      </c>
      <c r="H4" s="15" t="s">
        <v>9</v>
      </c>
      <c r="I4" s="15" t="s">
        <v>8</v>
      </c>
      <c r="J4" s="15" t="s">
        <v>9</v>
      </c>
      <c r="K4" s="15" t="s">
        <v>8</v>
      </c>
      <c r="L4" s="15" t="s">
        <v>9</v>
      </c>
      <c r="M4" s="97"/>
      <c r="N4" t="s">
        <v>10</v>
      </c>
      <c r="O4" t="s">
        <v>11</v>
      </c>
      <c r="P4" t="s">
        <v>12</v>
      </c>
      <c r="Q4" t="s">
        <v>13</v>
      </c>
      <c r="R4" t="s">
        <v>17</v>
      </c>
      <c r="S4" t="s">
        <v>41</v>
      </c>
      <c r="T4" t="s">
        <v>42</v>
      </c>
      <c r="U4" t="s">
        <v>43</v>
      </c>
      <c r="V4" t="s">
        <v>44</v>
      </c>
      <c r="W4" t="s">
        <v>45</v>
      </c>
      <c r="X4" t="s">
        <v>46</v>
      </c>
      <c r="Y4" t="s">
        <v>47</v>
      </c>
      <c r="Z4" t="s">
        <v>48</v>
      </c>
      <c r="AA4" t="s">
        <v>49</v>
      </c>
      <c r="AB4" t="s">
        <v>50</v>
      </c>
      <c r="AC4" t="s">
        <v>51</v>
      </c>
      <c r="AD4" t="s">
        <v>52</v>
      </c>
      <c r="AE4" t="s">
        <v>53</v>
      </c>
      <c r="AF4" t="s">
        <v>54</v>
      </c>
      <c r="AG4" t="s">
        <v>55</v>
      </c>
      <c r="AH4" t="s">
        <v>56</v>
      </c>
      <c r="AI4" t="s">
        <v>57</v>
      </c>
      <c r="AJ4" t="s">
        <v>58</v>
      </c>
      <c r="AK4" t="s">
        <v>59</v>
      </c>
      <c r="AL4" t="s">
        <v>60</v>
      </c>
      <c r="AM4" t="s">
        <v>61</v>
      </c>
      <c r="AN4" t="s">
        <v>62</v>
      </c>
      <c r="AO4" t="s">
        <v>63</v>
      </c>
      <c r="AP4" t="s">
        <v>64</v>
      </c>
      <c r="AQ4" t="s">
        <v>65</v>
      </c>
      <c r="AR4" t="s">
        <v>66</v>
      </c>
      <c r="AS4" t="s">
        <v>67</v>
      </c>
      <c r="AT4" t="s">
        <v>68</v>
      </c>
      <c r="AU4" t="s">
        <v>69</v>
      </c>
      <c r="AV4" t="s">
        <v>70</v>
      </c>
      <c r="AW4" t="s">
        <v>14</v>
      </c>
      <c r="AX4" t="s">
        <v>15</v>
      </c>
    </row>
    <row r="5" spans="1:50" ht="23.1" customHeight="1">
      <c r="A5" s="91" t="s">
        <v>71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3"/>
    </row>
    <row r="6" spans="1:50" ht="23.1" customHeight="1">
      <c r="A6" s="16" t="s">
        <v>191</v>
      </c>
      <c r="B6" s="16" t="s">
        <v>27</v>
      </c>
      <c r="C6" s="17" t="s">
        <v>1</v>
      </c>
      <c r="D6" s="18">
        <v>292.52</v>
      </c>
      <c r="E6" s="18"/>
      <c r="F6" s="18"/>
      <c r="G6" s="18"/>
      <c r="H6" s="18"/>
      <c r="I6" s="18"/>
      <c r="J6" s="18"/>
      <c r="K6" s="18"/>
      <c r="L6" s="18"/>
      <c r="M6" s="17"/>
      <c r="O6" t="str">
        <f>""</f>
        <v/>
      </c>
      <c r="P6" s="1" t="s">
        <v>17</v>
      </c>
      <c r="Q6">
        <v>1</v>
      </c>
      <c r="R6">
        <f>IF(P6="기계경비", J6, 0)</f>
        <v>0</v>
      </c>
      <c r="S6">
        <f>IF(P6="운반비", J6, 0)</f>
        <v>0</v>
      </c>
      <c r="T6">
        <f>IF(P6="작업부산물", F6, 0)</f>
        <v>0</v>
      </c>
      <c r="U6">
        <f>IF(P6="관급", F6, 0)</f>
        <v>0</v>
      </c>
      <c r="V6">
        <f>IF(P6="외주비", J6, 0)</f>
        <v>0</v>
      </c>
      <c r="W6">
        <f>IF(P6="장비비", J6, 0)</f>
        <v>0</v>
      </c>
      <c r="X6">
        <f>IF(P6="폐기물처리비", J6, 0)</f>
        <v>0</v>
      </c>
      <c r="Y6">
        <f>IF(P6="가설비", J6, 0)</f>
        <v>0</v>
      </c>
      <c r="Z6">
        <f>IF(P6="잡비제외분", F6, 0)</f>
        <v>0</v>
      </c>
      <c r="AA6">
        <f>IF(P6="사급자재대", L6, 0)</f>
        <v>0</v>
      </c>
      <c r="AB6">
        <f>IF(P6="관급자재대", L6, 0)</f>
        <v>0</v>
      </c>
      <c r="AC6">
        <f>IF(P6="관급자재대(관급자)", L6, 0)</f>
        <v>0</v>
      </c>
      <c r="AD6">
        <f>IF(P6="사용자항목2", L6, 0)</f>
        <v>0</v>
      </c>
      <c r="AE6">
        <f>IF(P6="안전관리비", L6, 0)</f>
        <v>0</v>
      </c>
      <c r="AF6">
        <f>IF(P6="품질관리비", L6, 0)</f>
        <v>0</v>
      </c>
      <c r="AG6">
        <f>IF(P6="폐기물처리비(일반)", L6, 0)</f>
        <v>0</v>
      </c>
      <c r="AH6">
        <f>IF(P6="폐기물처리비(지정)", L6, 0)</f>
        <v>0</v>
      </c>
      <c r="AI6">
        <f>IF(P6="사용자항목7", L6, 0)</f>
        <v>0</v>
      </c>
      <c r="AJ6">
        <f>IF(P6="사용자항목8", L6, 0)</f>
        <v>0</v>
      </c>
      <c r="AK6">
        <f>IF(P6="사용자항목9", L6, 0)</f>
        <v>0</v>
      </c>
      <c r="AL6">
        <f>IF(P6="사용자항목10", L6, 0)</f>
        <v>0</v>
      </c>
      <c r="AM6">
        <f>IF(P6="사용자항목11", L6, 0)</f>
        <v>0</v>
      </c>
      <c r="AN6">
        <f>IF(P6="사용자항목12", L6, 0)</f>
        <v>0</v>
      </c>
      <c r="AO6">
        <f>IF(P6="사용자항목13", L6, 0)</f>
        <v>0</v>
      </c>
      <c r="AP6">
        <f>IF(P6="사용자항목14", L6, 0)</f>
        <v>0</v>
      </c>
      <c r="AQ6">
        <f>IF(P6="사용자항목15", L6, 0)</f>
        <v>0</v>
      </c>
      <c r="AR6">
        <f>IF(P6="사용자항목16", L6, 0)</f>
        <v>0</v>
      </c>
      <c r="AS6">
        <f>IF(P6="사용자항목17", L6, 0)</f>
        <v>0</v>
      </c>
      <c r="AT6">
        <f>IF(P6="사용자항목18", L6, 0)</f>
        <v>0</v>
      </c>
      <c r="AU6">
        <f>IF(P6="사용자항목19", L6, 0)</f>
        <v>0</v>
      </c>
    </row>
    <row r="7" spans="1:50" ht="23.1" customHeight="1">
      <c r="A7" s="16" t="s">
        <v>28</v>
      </c>
      <c r="B7" s="16" t="s">
        <v>29</v>
      </c>
      <c r="C7" s="17" t="s">
        <v>30</v>
      </c>
      <c r="D7" s="18">
        <v>46.49</v>
      </c>
      <c r="E7" s="18"/>
      <c r="F7" s="18"/>
      <c r="G7" s="18"/>
      <c r="H7" s="18"/>
      <c r="I7" s="18"/>
      <c r="J7" s="18"/>
      <c r="K7" s="18"/>
      <c r="L7" s="18"/>
      <c r="M7" s="17"/>
      <c r="O7" t="str">
        <f>""</f>
        <v/>
      </c>
      <c r="P7" s="1" t="s">
        <v>17</v>
      </c>
      <c r="Q7">
        <v>1</v>
      </c>
      <c r="R7">
        <f>IF(P7="기계경비", J7, 0)</f>
        <v>0</v>
      </c>
      <c r="S7">
        <f>IF(P7="운반비", J7, 0)</f>
        <v>0</v>
      </c>
      <c r="T7">
        <f>IF(P7="작업부산물", F7, 0)</f>
        <v>0</v>
      </c>
      <c r="U7">
        <f>IF(P7="관급", F7, 0)</f>
        <v>0</v>
      </c>
      <c r="V7">
        <f>IF(P7="외주비", J7, 0)</f>
        <v>0</v>
      </c>
      <c r="W7">
        <f>IF(P7="장비비", J7, 0)</f>
        <v>0</v>
      </c>
      <c r="X7">
        <f>IF(P7="폐기물처리비", J7, 0)</f>
        <v>0</v>
      </c>
      <c r="Y7">
        <f>IF(P7="가설비", J7, 0)</f>
        <v>0</v>
      </c>
      <c r="Z7">
        <f>IF(P7="잡비제외분", F7, 0)</f>
        <v>0</v>
      </c>
      <c r="AA7">
        <f>IF(P7="사급자재대", L7, 0)</f>
        <v>0</v>
      </c>
      <c r="AB7">
        <f>IF(P7="관급자재대", L7, 0)</f>
        <v>0</v>
      </c>
      <c r="AC7">
        <f>IF(P7="관급자재대(관급자)", L7, 0)</f>
        <v>0</v>
      </c>
      <c r="AD7">
        <f>IF(P7="사용자항목2", L7, 0)</f>
        <v>0</v>
      </c>
      <c r="AE7">
        <f>IF(P7="안전관리비", L7, 0)</f>
        <v>0</v>
      </c>
      <c r="AF7">
        <f>IF(P7="품질관리비", L7, 0)</f>
        <v>0</v>
      </c>
      <c r="AG7">
        <f>IF(P7="폐기물처리비(일반)", L7, 0)</f>
        <v>0</v>
      </c>
      <c r="AH7">
        <f>IF(P7="폐기물처리비(지정)", L7, 0)</f>
        <v>0</v>
      </c>
      <c r="AI7">
        <f>IF(P7="사용자항목7", L7, 0)</f>
        <v>0</v>
      </c>
      <c r="AJ7">
        <f>IF(P7="사용자항목8", L7, 0)</f>
        <v>0</v>
      </c>
      <c r="AK7">
        <f>IF(P7="사용자항목9", L7, 0)</f>
        <v>0</v>
      </c>
      <c r="AL7">
        <f>IF(P7="사용자항목10", L7, 0)</f>
        <v>0</v>
      </c>
      <c r="AM7">
        <f>IF(P7="사용자항목11", L7, 0)</f>
        <v>0</v>
      </c>
      <c r="AN7">
        <f>IF(P7="사용자항목12", L7, 0)</f>
        <v>0</v>
      </c>
      <c r="AO7">
        <f>IF(P7="사용자항목13", L7, 0)</f>
        <v>0</v>
      </c>
      <c r="AP7">
        <f>IF(P7="사용자항목14", L7, 0)</f>
        <v>0</v>
      </c>
      <c r="AQ7">
        <f>IF(P7="사용자항목15", L7, 0)</f>
        <v>0</v>
      </c>
      <c r="AR7">
        <f>IF(P7="사용자항목16", L7, 0)</f>
        <v>0</v>
      </c>
      <c r="AS7">
        <f>IF(P7="사용자항목17", L7, 0)</f>
        <v>0</v>
      </c>
      <c r="AT7">
        <f>IF(P7="사용자항목18", L7, 0)</f>
        <v>0</v>
      </c>
      <c r="AU7">
        <f>IF(P7="사용자항목19", L7, 0)</f>
        <v>0</v>
      </c>
    </row>
    <row r="8" spans="1:50" ht="23.1" customHeight="1">
      <c r="A8" s="16" t="s">
        <v>194</v>
      </c>
      <c r="B8" s="19" t="s">
        <v>195</v>
      </c>
      <c r="C8" s="17" t="s">
        <v>193</v>
      </c>
      <c r="D8" s="18">
        <v>4</v>
      </c>
      <c r="E8" s="18"/>
      <c r="F8" s="18"/>
      <c r="G8" s="18"/>
      <c r="H8" s="18"/>
      <c r="I8" s="18"/>
      <c r="J8" s="18"/>
      <c r="K8" s="18"/>
      <c r="L8" s="18"/>
      <c r="M8" s="17"/>
      <c r="P8" s="1"/>
    </row>
    <row r="9" spans="1:50" ht="23.1" customHeight="1">
      <c r="A9" s="19"/>
      <c r="B9" s="19"/>
      <c r="C9" s="20"/>
      <c r="D9" s="18"/>
      <c r="E9" s="18"/>
      <c r="F9" s="18"/>
      <c r="G9" s="18"/>
      <c r="H9" s="18"/>
      <c r="I9" s="18"/>
      <c r="J9" s="18"/>
      <c r="K9" s="18"/>
      <c r="L9" s="18"/>
      <c r="M9" s="20"/>
    </row>
    <row r="10" spans="1:50" ht="23.1" customHeight="1">
      <c r="A10" s="19"/>
      <c r="B10" s="19"/>
      <c r="C10" s="20"/>
      <c r="D10" s="18"/>
      <c r="E10" s="18"/>
      <c r="F10" s="18"/>
      <c r="G10" s="18"/>
      <c r="H10" s="18"/>
      <c r="I10" s="18"/>
      <c r="J10" s="18"/>
      <c r="K10" s="18"/>
      <c r="L10" s="18"/>
      <c r="M10" s="20"/>
    </row>
    <row r="11" spans="1:50" ht="23.1" customHeight="1">
      <c r="A11" s="19"/>
      <c r="B11" s="19"/>
      <c r="C11" s="20"/>
      <c r="D11" s="18"/>
      <c r="E11" s="18"/>
      <c r="F11" s="18"/>
      <c r="G11" s="18"/>
      <c r="H11" s="18"/>
      <c r="I11" s="18"/>
      <c r="J11" s="18"/>
      <c r="K11" s="18"/>
      <c r="L11" s="18"/>
      <c r="M11" s="20"/>
    </row>
    <row r="12" spans="1:50" ht="23.1" customHeight="1">
      <c r="A12" s="19"/>
      <c r="B12" s="19"/>
      <c r="C12" s="20"/>
      <c r="D12" s="18"/>
      <c r="E12" s="18"/>
      <c r="F12" s="18"/>
      <c r="G12" s="18"/>
      <c r="H12" s="18"/>
      <c r="I12" s="18"/>
      <c r="J12" s="18"/>
      <c r="K12" s="18"/>
      <c r="L12" s="18"/>
      <c r="M12" s="20"/>
    </row>
    <row r="13" spans="1:50" ht="23.1" customHeight="1">
      <c r="A13" s="19"/>
      <c r="B13" s="19"/>
      <c r="C13" s="20"/>
      <c r="D13" s="18"/>
      <c r="E13" s="18"/>
      <c r="F13" s="18"/>
      <c r="G13" s="18"/>
      <c r="H13" s="18"/>
      <c r="I13" s="18"/>
      <c r="J13" s="18"/>
      <c r="K13" s="18"/>
      <c r="L13" s="18"/>
      <c r="M13" s="20"/>
    </row>
    <row r="14" spans="1:50" ht="23.1" customHeight="1">
      <c r="A14" s="19"/>
      <c r="B14" s="19"/>
      <c r="C14" s="20"/>
      <c r="D14" s="18"/>
      <c r="E14" s="18"/>
      <c r="F14" s="18"/>
      <c r="G14" s="18"/>
      <c r="H14" s="18"/>
      <c r="I14" s="18"/>
      <c r="J14" s="18"/>
      <c r="K14" s="18"/>
      <c r="L14" s="18"/>
      <c r="M14" s="20"/>
    </row>
    <row r="15" spans="1:50" ht="23.1" customHeight="1">
      <c r="A15" s="19"/>
      <c r="B15" s="19"/>
      <c r="C15" s="20"/>
      <c r="D15" s="18"/>
      <c r="E15" s="18"/>
      <c r="F15" s="18"/>
      <c r="G15" s="18"/>
      <c r="H15" s="18"/>
      <c r="I15" s="18"/>
      <c r="J15" s="18"/>
      <c r="K15" s="18"/>
      <c r="L15" s="18"/>
      <c r="M15" s="20"/>
    </row>
    <row r="16" spans="1:50" ht="23.1" customHeight="1">
      <c r="A16" s="19"/>
      <c r="B16" s="19"/>
      <c r="C16" s="20"/>
      <c r="D16" s="18"/>
      <c r="E16" s="18"/>
      <c r="F16" s="18"/>
      <c r="G16" s="18"/>
      <c r="H16" s="18"/>
      <c r="I16" s="18"/>
      <c r="J16" s="18"/>
      <c r="K16" s="18"/>
      <c r="L16" s="18"/>
      <c r="M16" s="20"/>
    </row>
    <row r="17" spans="1:50" ht="23.1" customHeight="1">
      <c r="A17" s="19"/>
      <c r="B17" s="19"/>
      <c r="C17" s="20"/>
      <c r="D17" s="18"/>
      <c r="E17" s="18"/>
      <c r="F17" s="18"/>
      <c r="G17" s="18"/>
      <c r="H17" s="18"/>
      <c r="I17" s="18"/>
      <c r="J17" s="18"/>
      <c r="K17" s="18"/>
      <c r="L17" s="18"/>
      <c r="M17" s="20"/>
    </row>
    <row r="18" spans="1:50" ht="23.1" customHeight="1">
      <c r="A18" s="19"/>
      <c r="B18" s="19"/>
      <c r="C18" s="20"/>
      <c r="D18" s="18"/>
      <c r="E18" s="18"/>
      <c r="F18" s="18"/>
      <c r="G18" s="18"/>
      <c r="H18" s="18"/>
      <c r="I18" s="18"/>
      <c r="J18" s="18"/>
      <c r="K18" s="18"/>
      <c r="L18" s="18"/>
      <c r="M18" s="20"/>
    </row>
    <row r="19" spans="1:50" ht="23.1" customHeight="1">
      <c r="A19" s="19"/>
      <c r="B19" s="19"/>
      <c r="C19" s="20"/>
      <c r="D19" s="18"/>
      <c r="E19" s="18"/>
      <c r="F19" s="18"/>
      <c r="G19" s="18"/>
      <c r="H19" s="18"/>
      <c r="I19" s="18"/>
      <c r="J19" s="18"/>
      <c r="K19" s="18"/>
      <c r="L19" s="18"/>
      <c r="M19" s="20"/>
    </row>
    <row r="20" spans="1:50" ht="23.1" customHeight="1">
      <c r="A20" s="21" t="s">
        <v>19</v>
      </c>
      <c r="B20" s="22"/>
      <c r="C20" s="23"/>
      <c r="D20" s="24"/>
      <c r="E20" s="24"/>
      <c r="F20" s="24">
        <f>ROUND(F6+F7+F8+F9+F10+F11+F12+F13+F14+F15+F16+F17+F18+F19,0)</f>
        <v>0</v>
      </c>
      <c r="G20" s="24"/>
      <c r="H20" s="24">
        <f>ROUND(H6+H7+H8+H9+H10+H11+H12+H13+H14+H15+H16+H17+H18+H19,0)</f>
        <v>0</v>
      </c>
      <c r="I20" s="24"/>
      <c r="J20" s="24">
        <f>ROUND(J6+J7+J8+J9+J10+J11+J12+J13+J14+J15+J16+J17+J18+J19,0)</f>
        <v>0</v>
      </c>
      <c r="K20" s="24"/>
      <c r="L20" s="24">
        <f>F20+H20+J20</f>
        <v>0</v>
      </c>
      <c r="M20" s="23"/>
      <c r="R20">
        <f t="shared" ref="R20:AX20" si="0">ROUNDDOWN(SUM(R6:R8), 0)</f>
        <v>0</v>
      </c>
      <c r="S20">
        <f t="shared" si="0"/>
        <v>0</v>
      </c>
      <c r="T20">
        <f t="shared" si="0"/>
        <v>0</v>
      </c>
      <c r="U20">
        <f t="shared" si="0"/>
        <v>0</v>
      </c>
      <c r="V20">
        <f t="shared" si="0"/>
        <v>0</v>
      </c>
      <c r="W20">
        <f t="shared" si="0"/>
        <v>0</v>
      </c>
      <c r="X20">
        <f t="shared" si="0"/>
        <v>0</v>
      </c>
      <c r="Y20">
        <f t="shared" si="0"/>
        <v>0</v>
      </c>
      <c r="Z20">
        <f t="shared" si="0"/>
        <v>0</v>
      </c>
      <c r="AA20">
        <f t="shared" si="0"/>
        <v>0</v>
      </c>
      <c r="AB20">
        <f t="shared" si="0"/>
        <v>0</v>
      </c>
      <c r="AC20">
        <f t="shared" si="0"/>
        <v>0</v>
      </c>
      <c r="AD20">
        <f t="shared" si="0"/>
        <v>0</v>
      </c>
      <c r="AE20">
        <f t="shared" si="0"/>
        <v>0</v>
      </c>
      <c r="AF20">
        <f t="shared" si="0"/>
        <v>0</v>
      </c>
      <c r="AG20">
        <f t="shared" si="0"/>
        <v>0</v>
      </c>
      <c r="AH20">
        <f t="shared" si="0"/>
        <v>0</v>
      </c>
      <c r="AI20">
        <f t="shared" si="0"/>
        <v>0</v>
      </c>
      <c r="AJ20">
        <f t="shared" si="0"/>
        <v>0</v>
      </c>
      <c r="AK20">
        <f t="shared" si="0"/>
        <v>0</v>
      </c>
      <c r="AL20">
        <f t="shared" si="0"/>
        <v>0</v>
      </c>
      <c r="AM20">
        <f t="shared" si="0"/>
        <v>0</v>
      </c>
      <c r="AN20">
        <f t="shared" si="0"/>
        <v>0</v>
      </c>
      <c r="AO20">
        <f t="shared" si="0"/>
        <v>0</v>
      </c>
      <c r="AP20">
        <f t="shared" si="0"/>
        <v>0</v>
      </c>
      <c r="AQ20">
        <f t="shared" si="0"/>
        <v>0</v>
      </c>
      <c r="AR20">
        <f t="shared" si="0"/>
        <v>0</v>
      </c>
      <c r="AS20">
        <f t="shared" si="0"/>
        <v>0</v>
      </c>
      <c r="AT20">
        <f t="shared" si="0"/>
        <v>0</v>
      </c>
      <c r="AU20">
        <f t="shared" si="0"/>
        <v>0</v>
      </c>
      <c r="AV20">
        <f t="shared" si="0"/>
        <v>0</v>
      </c>
      <c r="AW20">
        <f t="shared" si="0"/>
        <v>0</v>
      </c>
      <c r="AX20">
        <f t="shared" si="0"/>
        <v>0</v>
      </c>
    </row>
    <row r="21" spans="1:50" ht="23.1" customHeight="1">
      <c r="A21" s="94" t="s">
        <v>72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</row>
    <row r="22" spans="1:50" ht="23.1" customHeight="1">
      <c r="A22" s="40" t="s">
        <v>31</v>
      </c>
      <c r="B22" s="16" t="s">
        <v>32</v>
      </c>
      <c r="C22" s="17" t="s">
        <v>25</v>
      </c>
      <c r="D22" s="18">
        <v>97.35</v>
      </c>
      <c r="E22" s="18"/>
      <c r="F22" s="18"/>
      <c r="G22" s="18"/>
      <c r="H22" s="18"/>
      <c r="I22" s="18"/>
      <c r="J22" s="18"/>
      <c r="K22" s="18"/>
      <c r="L22" s="18"/>
      <c r="M22" s="17"/>
      <c r="O22" t="str">
        <f>""</f>
        <v/>
      </c>
      <c r="P22" s="1" t="s">
        <v>17</v>
      </c>
      <c r="Q22">
        <v>1</v>
      </c>
      <c r="R22">
        <f t="shared" ref="R22:R36" si="1">IF(P22="기계경비", J22, 0)</f>
        <v>0</v>
      </c>
      <c r="S22">
        <f t="shared" ref="S22:S36" si="2">IF(P22="운반비", J22, 0)</f>
        <v>0</v>
      </c>
      <c r="T22">
        <f t="shared" ref="T22:T36" si="3">IF(P22="작업부산물", F22, 0)</f>
        <v>0</v>
      </c>
      <c r="U22">
        <f t="shared" ref="U22:U36" si="4">IF(P22="관급", F22, 0)</f>
        <v>0</v>
      </c>
      <c r="V22">
        <f t="shared" ref="V22:V36" si="5">IF(P22="외주비", J22, 0)</f>
        <v>0</v>
      </c>
      <c r="W22">
        <f t="shared" ref="W22:W36" si="6">IF(P22="장비비", J22, 0)</f>
        <v>0</v>
      </c>
      <c r="X22">
        <f t="shared" ref="X22:X36" si="7">IF(P22="폐기물처리비", J22, 0)</f>
        <v>0</v>
      </c>
      <c r="Y22">
        <f t="shared" ref="Y22:Y36" si="8">IF(P22="가설비", J22, 0)</f>
        <v>0</v>
      </c>
      <c r="Z22">
        <f t="shared" ref="Z22:Z36" si="9">IF(P22="잡비제외분", F22, 0)</f>
        <v>0</v>
      </c>
      <c r="AA22">
        <f t="shared" ref="AA22:AA36" si="10">IF(P22="사급자재대", L22, 0)</f>
        <v>0</v>
      </c>
      <c r="AB22">
        <f t="shared" ref="AB22:AB36" si="11">IF(P22="관급자재대", L22, 0)</f>
        <v>0</v>
      </c>
      <c r="AC22">
        <f t="shared" ref="AC22:AC36" si="12">IF(P22="관급자재대(관급자)", L22, 0)</f>
        <v>0</v>
      </c>
      <c r="AD22">
        <f t="shared" ref="AD22:AD36" si="13">IF(P22="사용자항목2", L22, 0)</f>
        <v>0</v>
      </c>
      <c r="AE22">
        <f t="shared" ref="AE22:AE36" si="14">IF(P22="안전관리비", L22, 0)</f>
        <v>0</v>
      </c>
      <c r="AF22">
        <f t="shared" ref="AF22:AF36" si="15">IF(P22="품질관리비", L22, 0)</f>
        <v>0</v>
      </c>
      <c r="AG22">
        <f t="shared" ref="AG22:AG36" si="16">IF(P22="폐기물처리비(일반)", L22, 0)</f>
        <v>0</v>
      </c>
      <c r="AH22">
        <f t="shared" ref="AH22:AH36" si="17">IF(P22="폐기물처리비(지정)", L22, 0)</f>
        <v>0</v>
      </c>
      <c r="AI22">
        <f t="shared" ref="AI22:AI36" si="18">IF(P22="사용자항목7", L22, 0)</f>
        <v>0</v>
      </c>
      <c r="AJ22">
        <f t="shared" ref="AJ22:AJ36" si="19">IF(P22="사용자항목8", L22, 0)</f>
        <v>0</v>
      </c>
      <c r="AK22">
        <f t="shared" ref="AK22:AK36" si="20">IF(P22="사용자항목9", L22, 0)</f>
        <v>0</v>
      </c>
      <c r="AL22">
        <f t="shared" ref="AL22:AL36" si="21">IF(P22="사용자항목10", L22, 0)</f>
        <v>0</v>
      </c>
      <c r="AM22">
        <f t="shared" ref="AM22:AM36" si="22">IF(P22="사용자항목11", L22, 0)</f>
        <v>0</v>
      </c>
      <c r="AN22">
        <f t="shared" ref="AN22:AN36" si="23">IF(P22="사용자항목12", L22, 0)</f>
        <v>0</v>
      </c>
      <c r="AO22">
        <f t="shared" ref="AO22:AO36" si="24">IF(P22="사용자항목13", L22, 0)</f>
        <v>0</v>
      </c>
      <c r="AP22">
        <f t="shared" ref="AP22:AP36" si="25">IF(P22="사용자항목14", L22, 0)</f>
        <v>0</v>
      </c>
      <c r="AQ22">
        <f t="shared" ref="AQ22:AQ36" si="26">IF(P22="사용자항목15", L22, 0)</f>
        <v>0</v>
      </c>
      <c r="AR22">
        <f t="shared" ref="AR22:AR36" si="27">IF(P22="사용자항목16", L22, 0)</f>
        <v>0</v>
      </c>
      <c r="AS22">
        <f t="shared" ref="AS22:AS36" si="28">IF(P22="사용자항목17", L22, 0)</f>
        <v>0</v>
      </c>
      <c r="AT22">
        <f t="shared" ref="AT22:AT36" si="29">IF(P22="사용자항목18", L22, 0)</f>
        <v>0</v>
      </c>
      <c r="AU22">
        <f t="shared" ref="AU22:AU36" si="30">IF(P22="사용자항목19", L22, 0)</f>
        <v>0</v>
      </c>
    </row>
    <row r="23" spans="1:50" ht="23.1" customHeight="1">
      <c r="A23" s="40" t="s">
        <v>33</v>
      </c>
      <c r="B23" s="16" t="s">
        <v>34</v>
      </c>
      <c r="C23" s="17" t="s">
        <v>25</v>
      </c>
      <c r="D23" s="18">
        <v>146.91999999999999</v>
      </c>
      <c r="E23" s="18"/>
      <c r="F23" s="18"/>
      <c r="G23" s="18"/>
      <c r="H23" s="18"/>
      <c r="I23" s="18"/>
      <c r="J23" s="18"/>
      <c r="K23" s="18"/>
      <c r="L23" s="18"/>
      <c r="M23" s="17"/>
      <c r="O23" t="str">
        <f>""</f>
        <v/>
      </c>
      <c r="P23" s="1" t="s">
        <v>17</v>
      </c>
      <c r="Q23">
        <v>1</v>
      </c>
      <c r="R23">
        <f t="shared" si="1"/>
        <v>0</v>
      </c>
      <c r="S23">
        <f t="shared" si="2"/>
        <v>0</v>
      </c>
      <c r="T23">
        <f t="shared" si="3"/>
        <v>0</v>
      </c>
      <c r="U23">
        <f t="shared" si="4"/>
        <v>0</v>
      </c>
      <c r="V23">
        <f t="shared" si="5"/>
        <v>0</v>
      </c>
      <c r="W23">
        <f t="shared" si="6"/>
        <v>0</v>
      </c>
      <c r="X23">
        <f t="shared" si="7"/>
        <v>0</v>
      </c>
      <c r="Y23">
        <f t="shared" si="8"/>
        <v>0</v>
      </c>
      <c r="Z23">
        <f t="shared" si="9"/>
        <v>0</v>
      </c>
      <c r="AA23">
        <f t="shared" si="10"/>
        <v>0</v>
      </c>
      <c r="AB23">
        <f t="shared" si="11"/>
        <v>0</v>
      </c>
      <c r="AC23">
        <f t="shared" si="12"/>
        <v>0</v>
      </c>
      <c r="AD23">
        <f t="shared" si="13"/>
        <v>0</v>
      </c>
      <c r="AE23">
        <f t="shared" si="14"/>
        <v>0</v>
      </c>
      <c r="AF23">
        <f t="shared" si="15"/>
        <v>0</v>
      </c>
      <c r="AG23">
        <f t="shared" si="16"/>
        <v>0</v>
      </c>
      <c r="AH23">
        <f t="shared" si="17"/>
        <v>0</v>
      </c>
      <c r="AI23">
        <f t="shared" si="18"/>
        <v>0</v>
      </c>
      <c r="AJ23">
        <f t="shared" si="19"/>
        <v>0</v>
      </c>
      <c r="AK23">
        <f t="shared" si="20"/>
        <v>0</v>
      </c>
      <c r="AL23">
        <f t="shared" si="21"/>
        <v>0</v>
      </c>
      <c r="AM23">
        <f t="shared" si="22"/>
        <v>0</v>
      </c>
      <c r="AN23">
        <f t="shared" si="23"/>
        <v>0</v>
      </c>
      <c r="AO23">
        <f t="shared" si="24"/>
        <v>0</v>
      </c>
      <c r="AP23">
        <f t="shared" si="25"/>
        <v>0</v>
      </c>
      <c r="AQ23">
        <f t="shared" si="26"/>
        <v>0</v>
      </c>
      <c r="AR23">
        <f t="shared" si="27"/>
        <v>0</v>
      </c>
      <c r="AS23">
        <f t="shared" si="28"/>
        <v>0</v>
      </c>
      <c r="AT23">
        <f t="shared" si="29"/>
        <v>0</v>
      </c>
      <c r="AU23">
        <f t="shared" si="30"/>
        <v>0</v>
      </c>
    </row>
    <row r="24" spans="1:50" ht="23.1" customHeight="1">
      <c r="A24" s="40" t="s">
        <v>35</v>
      </c>
      <c r="B24" s="16" t="s">
        <v>36</v>
      </c>
      <c r="C24" s="17" t="s">
        <v>1</v>
      </c>
      <c r="D24" s="18">
        <v>80.73</v>
      </c>
      <c r="E24" s="18"/>
      <c r="F24" s="18"/>
      <c r="G24" s="18"/>
      <c r="H24" s="18"/>
      <c r="I24" s="18"/>
      <c r="J24" s="18"/>
      <c r="K24" s="18"/>
      <c r="L24" s="18"/>
      <c r="M24" s="17"/>
      <c r="O24" t="str">
        <f>""</f>
        <v/>
      </c>
      <c r="P24" s="1" t="s">
        <v>17</v>
      </c>
      <c r="Q24">
        <v>1</v>
      </c>
      <c r="R24">
        <f t="shared" si="1"/>
        <v>0</v>
      </c>
      <c r="S24">
        <f t="shared" si="2"/>
        <v>0</v>
      </c>
      <c r="T24">
        <f t="shared" si="3"/>
        <v>0</v>
      </c>
      <c r="U24">
        <f t="shared" si="4"/>
        <v>0</v>
      </c>
      <c r="V24">
        <f t="shared" si="5"/>
        <v>0</v>
      </c>
      <c r="W24">
        <f t="shared" si="6"/>
        <v>0</v>
      </c>
      <c r="X24">
        <f t="shared" si="7"/>
        <v>0</v>
      </c>
      <c r="Y24">
        <f t="shared" si="8"/>
        <v>0</v>
      </c>
      <c r="Z24">
        <f t="shared" si="9"/>
        <v>0</v>
      </c>
      <c r="AA24">
        <f t="shared" si="10"/>
        <v>0</v>
      </c>
      <c r="AB24">
        <f t="shared" si="11"/>
        <v>0</v>
      </c>
      <c r="AC24">
        <f t="shared" si="12"/>
        <v>0</v>
      </c>
      <c r="AD24">
        <f t="shared" si="13"/>
        <v>0</v>
      </c>
      <c r="AE24">
        <f t="shared" si="14"/>
        <v>0</v>
      </c>
      <c r="AF24">
        <f t="shared" si="15"/>
        <v>0</v>
      </c>
      <c r="AG24">
        <f t="shared" si="16"/>
        <v>0</v>
      </c>
      <c r="AH24">
        <f t="shared" si="17"/>
        <v>0</v>
      </c>
      <c r="AI24">
        <f t="shared" si="18"/>
        <v>0</v>
      </c>
      <c r="AJ24">
        <f t="shared" si="19"/>
        <v>0</v>
      </c>
      <c r="AK24">
        <f t="shared" si="20"/>
        <v>0</v>
      </c>
      <c r="AL24">
        <f t="shared" si="21"/>
        <v>0</v>
      </c>
      <c r="AM24">
        <f t="shared" si="22"/>
        <v>0</v>
      </c>
      <c r="AN24">
        <f t="shared" si="23"/>
        <v>0</v>
      </c>
      <c r="AO24">
        <f t="shared" si="24"/>
        <v>0</v>
      </c>
      <c r="AP24">
        <f t="shared" si="25"/>
        <v>0</v>
      </c>
      <c r="AQ24">
        <f t="shared" si="26"/>
        <v>0</v>
      </c>
      <c r="AR24">
        <f t="shared" si="27"/>
        <v>0</v>
      </c>
      <c r="AS24">
        <f t="shared" si="28"/>
        <v>0</v>
      </c>
      <c r="AT24">
        <f t="shared" si="29"/>
        <v>0</v>
      </c>
      <c r="AU24">
        <f t="shared" si="30"/>
        <v>0</v>
      </c>
    </row>
    <row r="25" spans="1:50" ht="23.1" customHeight="1">
      <c r="A25" s="40" t="s">
        <v>35</v>
      </c>
      <c r="B25" s="16" t="s">
        <v>158</v>
      </c>
      <c r="C25" s="17" t="s">
        <v>1</v>
      </c>
      <c r="D25" s="18">
        <v>14.83</v>
      </c>
      <c r="E25" s="18"/>
      <c r="F25" s="18"/>
      <c r="G25" s="18"/>
      <c r="H25" s="18"/>
      <c r="I25" s="18"/>
      <c r="J25" s="18"/>
      <c r="K25" s="18"/>
      <c r="L25" s="18"/>
      <c r="M25" s="17"/>
      <c r="O25" t="str">
        <f>""</f>
        <v/>
      </c>
      <c r="P25" s="1" t="s">
        <v>17</v>
      </c>
      <c r="Q25">
        <v>1</v>
      </c>
      <c r="R25">
        <f t="shared" ref="R25" si="31">IF(P25="기계경비", J25, 0)</f>
        <v>0</v>
      </c>
      <c r="S25">
        <f t="shared" ref="S25" si="32">IF(P25="운반비", J25, 0)</f>
        <v>0</v>
      </c>
      <c r="T25">
        <f t="shared" ref="T25" si="33">IF(P25="작업부산물", F25, 0)</f>
        <v>0</v>
      </c>
      <c r="U25">
        <f t="shared" ref="U25" si="34">IF(P25="관급", F25, 0)</f>
        <v>0</v>
      </c>
      <c r="V25">
        <f t="shared" ref="V25" si="35">IF(P25="외주비", J25, 0)</f>
        <v>0</v>
      </c>
      <c r="W25">
        <f t="shared" ref="W25" si="36">IF(P25="장비비", J25, 0)</f>
        <v>0</v>
      </c>
      <c r="X25">
        <f t="shared" ref="X25" si="37">IF(P25="폐기물처리비", J25, 0)</f>
        <v>0</v>
      </c>
      <c r="Y25">
        <f t="shared" ref="Y25" si="38">IF(P25="가설비", J25, 0)</f>
        <v>0</v>
      </c>
      <c r="Z25">
        <f t="shared" ref="Z25" si="39">IF(P25="잡비제외분", F25, 0)</f>
        <v>0</v>
      </c>
      <c r="AA25">
        <f t="shared" ref="AA25" si="40">IF(P25="사급자재대", L25, 0)</f>
        <v>0</v>
      </c>
      <c r="AB25">
        <f t="shared" ref="AB25" si="41">IF(P25="관급자재대", L25, 0)</f>
        <v>0</v>
      </c>
      <c r="AC25">
        <f t="shared" ref="AC25" si="42">IF(P25="관급자재대(관급자)", L25, 0)</f>
        <v>0</v>
      </c>
      <c r="AD25">
        <f t="shared" ref="AD25" si="43">IF(P25="사용자항목2", L25, 0)</f>
        <v>0</v>
      </c>
      <c r="AE25">
        <f t="shared" ref="AE25" si="44">IF(P25="안전관리비", L25, 0)</f>
        <v>0</v>
      </c>
      <c r="AF25">
        <f t="shared" ref="AF25" si="45">IF(P25="품질관리비", L25, 0)</f>
        <v>0</v>
      </c>
      <c r="AG25">
        <f t="shared" ref="AG25" si="46">IF(P25="폐기물처리비(일반)", L25, 0)</f>
        <v>0</v>
      </c>
      <c r="AH25">
        <f t="shared" ref="AH25" si="47">IF(P25="폐기물처리비(지정)", L25, 0)</f>
        <v>0</v>
      </c>
      <c r="AI25">
        <f t="shared" ref="AI25" si="48">IF(P25="사용자항목7", L25, 0)</f>
        <v>0</v>
      </c>
      <c r="AJ25">
        <f t="shared" ref="AJ25" si="49">IF(P25="사용자항목8", L25, 0)</f>
        <v>0</v>
      </c>
      <c r="AK25">
        <f t="shared" ref="AK25" si="50">IF(P25="사용자항목9", L25, 0)</f>
        <v>0</v>
      </c>
      <c r="AL25">
        <f t="shared" ref="AL25" si="51">IF(P25="사용자항목10", L25, 0)</f>
        <v>0</v>
      </c>
      <c r="AM25">
        <f t="shared" ref="AM25" si="52">IF(P25="사용자항목11", L25, 0)</f>
        <v>0</v>
      </c>
      <c r="AN25">
        <f t="shared" ref="AN25" si="53">IF(P25="사용자항목12", L25, 0)</f>
        <v>0</v>
      </c>
      <c r="AO25">
        <f t="shared" ref="AO25" si="54">IF(P25="사용자항목13", L25, 0)</f>
        <v>0</v>
      </c>
      <c r="AP25">
        <f t="shared" ref="AP25" si="55">IF(P25="사용자항목14", L25, 0)</f>
        <v>0</v>
      </c>
      <c r="AQ25">
        <f t="shared" ref="AQ25" si="56">IF(P25="사용자항목15", L25, 0)</f>
        <v>0</v>
      </c>
      <c r="AR25">
        <f t="shared" ref="AR25" si="57">IF(P25="사용자항목16", L25, 0)</f>
        <v>0</v>
      </c>
      <c r="AS25">
        <f t="shared" ref="AS25" si="58">IF(P25="사용자항목17", L25, 0)</f>
        <v>0</v>
      </c>
      <c r="AT25">
        <f t="shared" ref="AT25" si="59">IF(P25="사용자항목18", L25, 0)</f>
        <v>0</v>
      </c>
      <c r="AU25">
        <f t="shared" ref="AU25" si="60">IF(P25="사용자항목19", L25, 0)</f>
        <v>0</v>
      </c>
    </row>
    <row r="26" spans="1:50" ht="23.1" customHeight="1">
      <c r="A26" s="40" t="s">
        <v>149</v>
      </c>
      <c r="B26" s="16" t="s">
        <v>159</v>
      </c>
      <c r="C26" s="17" t="s">
        <v>1</v>
      </c>
      <c r="D26" s="18">
        <v>3.24</v>
      </c>
      <c r="E26" s="18"/>
      <c r="F26" s="18"/>
      <c r="G26" s="18"/>
      <c r="H26" s="18"/>
      <c r="I26" s="18"/>
      <c r="J26" s="18"/>
      <c r="K26" s="18"/>
      <c r="L26" s="18"/>
      <c r="M26" s="17"/>
      <c r="P26" s="1"/>
    </row>
    <row r="27" spans="1:50" ht="23.1" customHeight="1">
      <c r="A27" s="40" t="s">
        <v>151</v>
      </c>
      <c r="B27" s="16" t="s">
        <v>152</v>
      </c>
      <c r="C27" s="17" t="s">
        <v>1</v>
      </c>
      <c r="D27" s="18">
        <v>89.94</v>
      </c>
      <c r="E27" s="18"/>
      <c r="F27" s="18"/>
      <c r="G27" s="18"/>
      <c r="H27" s="18"/>
      <c r="I27" s="18"/>
      <c r="J27" s="18"/>
      <c r="K27" s="18"/>
      <c r="L27" s="18"/>
      <c r="M27" s="17"/>
      <c r="O27" t="str">
        <f>""</f>
        <v/>
      </c>
      <c r="P27" s="1" t="s">
        <v>17</v>
      </c>
      <c r="Q27">
        <v>1</v>
      </c>
      <c r="R27">
        <f t="shared" si="1"/>
        <v>0</v>
      </c>
      <c r="S27">
        <f t="shared" si="2"/>
        <v>0</v>
      </c>
      <c r="T27">
        <f t="shared" si="3"/>
        <v>0</v>
      </c>
      <c r="U27">
        <f t="shared" si="4"/>
        <v>0</v>
      </c>
      <c r="V27">
        <f t="shared" si="5"/>
        <v>0</v>
      </c>
      <c r="W27">
        <f t="shared" si="6"/>
        <v>0</v>
      </c>
      <c r="X27">
        <f t="shared" si="7"/>
        <v>0</v>
      </c>
      <c r="Y27">
        <f t="shared" si="8"/>
        <v>0</v>
      </c>
      <c r="Z27">
        <f t="shared" si="9"/>
        <v>0</v>
      </c>
      <c r="AA27">
        <f t="shared" si="10"/>
        <v>0</v>
      </c>
      <c r="AB27">
        <f t="shared" si="11"/>
        <v>0</v>
      </c>
      <c r="AC27">
        <f t="shared" si="12"/>
        <v>0</v>
      </c>
      <c r="AD27">
        <f t="shared" si="13"/>
        <v>0</v>
      </c>
      <c r="AE27">
        <f t="shared" si="14"/>
        <v>0</v>
      </c>
      <c r="AF27">
        <f t="shared" si="15"/>
        <v>0</v>
      </c>
      <c r="AG27">
        <f t="shared" si="16"/>
        <v>0</v>
      </c>
      <c r="AH27">
        <f t="shared" si="17"/>
        <v>0</v>
      </c>
      <c r="AI27">
        <f t="shared" si="18"/>
        <v>0</v>
      </c>
      <c r="AJ27">
        <f t="shared" si="19"/>
        <v>0</v>
      </c>
      <c r="AK27">
        <f t="shared" si="20"/>
        <v>0</v>
      </c>
      <c r="AL27">
        <f t="shared" si="21"/>
        <v>0</v>
      </c>
      <c r="AM27">
        <f t="shared" si="22"/>
        <v>0</v>
      </c>
      <c r="AN27">
        <f t="shared" si="23"/>
        <v>0</v>
      </c>
      <c r="AO27">
        <f t="shared" si="24"/>
        <v>0</v>
      </c>
      <c r="AP27">
        <f t="shared" si="25"/>
        <v>0</v>
      </c>
      <c r="AQ27">
        <f t="shared" si="26"/>
        <v>0</v>
      </c>
      <c r="AR27">
        <f t="shared" si="27"/>
        <v>0</v>
      </c>
      <c r="AS27">
        <f t="shared" si="28"/>
        <v>0</v>
      </c>
      <c r="AT27">
        <f t="shared" si="29"/>
        <v>0</v>
      </c>
      <c r="AU27">
        <f t="shared" si="30"/>
        <v>0</v>
      </c>
    </row>
    <row r="28" spans="1:50" ht="23.1" customHeight="1">
      <c r="A28" s="40" t="s">
        <v>151</v>
      </c>
      <c r="B28" s="16" t="s">
        <v>162</v>
      </c>
      <c r="C28" s="17" t="s">
        <v>1</v>
      </c>
      <c r="D28" s="18">
        <v>14.64</v>
      </c>
      <c r="E28" s="18"/>
      <c r="F28" s="18"/>
      <c r="G28" s="18"/>
      <c r="H28" s="18"/>
      <c r="I28" s="18"/>
      <c r="J28" s="18"/>
      <c r="K28" s="18"/>
      <c r="L28" s="18"/>
      <c r="M28" s="17"/>
      <c r="O28" t="str">
        <f>""</f>
        <v/>
      </c>
      <c r="P28" s="1" t="s">
        <v>17</v>
      </c>
      <c r="Q28">
        <v>1</v>
      </c>
      <c r="R28">
        <f t="shared" ref="R28" si="61">IF(P28="기계경비", J28, 0)</f>
        <v>0</v>
      </c>
      <c r="S28">
        <f t="shared" ref="S28" si="62">IF(P28="운반비", J28, 0)</f>
        <v>0</v>
      </c>
      <c r="T28">
        <f t="shared" ref="T28" si="63">IF(P28="작업부산물", F28, 0)</f>
        <v>0</v>
      </c>
      <c r="U28">
        <f t="shared" ref="U28" si="64">IF(P28="관급", F28, 0)</f>
        <v>0</v>
      </c>
      <c r="V28">
        <f t="shared" ref="V28" si="65">IF(P28="외주비", J28, 0)</f>
        <v>0</v>
      </c>
      <c r="W28">
        <f t="shared" ref="W28" si="66">IF(P28="장비비", J28, 0)</f>
        <v>0</v>
      </c>
      <c r="X28">
        <f t="shared" ref="X28" si="67">IF(P28="폐기물처리비", J28, 0)</f>
        <v>0</v>
      </c>
      <c r="Y28">
        <f t="shared" ref="Y28" si="68">IF(P28="가설비", J28, 0)</f>
        <v>0</v>
      </c>
      <c r="Z28">
        <f t="shared" ref="Z28" si="69">IF(P28="잡비제외분", F28, 0)</f>
        <v>0</v>
      </c>
      <c r="AA28">
        <f t="shared" ref="AA28" si="70">IF(P28="사급자재대", L28, 0)</f>
        <v>0</v>
      </c>
      <c r="AB28">
        <f t="shared" ref="AB28" si="71">IF(P28="관급자재대", L28, 0)</f>
        <v>0</v>
      </c>
      <c r="AC28">
        <f t="shared" ref="AC28" si="72">IF(P28="관급자재대(관급자)", L28, 0)</f>
        <v>0</v>
      </c>
      <c r="AD28">
        <f t="shared" ref="AD28" si="73">IF(P28="사용자항목2", L28, 0)</f>
        <v>0</v>
      </c>
      <c r="AE28">
        <f t="shared" ref="AE28" si="74">IF(P28="안전관리비", L28, 0)</f>
        <v>0</v>
      </c>
      <c r="AF28">
        <f t="shared" ref="AF28" si="75">IF(P28="품질관리비", L28, 0)</f>
        <v>0</v>
      </c>
      <c r="AG28">
        <f t="shared" ref="AG28" si="76">IF(P28="폐기물처리비(일반)", L28, 0)</f>
        <v>0</v>
      </c>
      <c r="AH28">
        <f t="shared" ref="AH28" si="77">IF(P28="폐기물처리비(지정)", L28, 0)</f>
        <v>0</v>
      </c>
      <c r="AI28">
        <f t="shared" ref="AI28" si="78">IF(P28="사용자항목7", L28, 0)</f>
        <v>0</v>
      </c>
      <c r="AJ28">
        <f t="shared" ref="AJ28" si="79">IF(P28="사용자항목8", L28, 0)</f>
        <v>0</v>
      </c>
      <c r="AK28">
        <f t="shared" ref="AK28" si="80">IF(P28="사용자항목9", L28, 0)</f>
        <v>0</v>
      </c>
      <c r="AL28">
        <f t="shared" ref="AL28" si="81">IF(P28="사용자항목10", L28, 0)</f>
        <v>0</v>
      </c>
      <c r="AM28">
        <f t="shared" ref="AM28" si="82">IF(P28="사용자항목11", L28, 0)</f>
        <v>0</v>
      </c>
      <c r="AN28">
        <f t="shared" ref="AN28" si="83">IF(P28="사용자항목12", L28, 0)</f>
        <v>0</v>
      </c>
      <c r="AO28">
        <f t="shared" ref="AO28" si="84">IF(P28="사용자항목13", L28, 0)</f>
        <v>0</v>
      </c>
      <c r="AP28">
        <f t="shared" ref="AP28" si="85">IF(P28="사용자항목14", L28, 0)</f>
        <v>0</v>
      </c>
      <c r="AQ28">
        <f t="shared" ref="AQ28" si="86">IF(P28="사용자항목15", L28, 0)</f>
        <v>0</v>
      </c>
      <c r="AR28">
        <f t="shared" ref="AR28" si="87">IF(P28="사용자항목16", L28, 0)</f>
        <v>0</v>
      </c>
      <c r="AS28">
        <f t="shared" ref="AS28" si="88">IF(P28="사용자항목17", L28, 0)</f>
        <v>0</v>
      </c>
      <c r="AT28">
        <f t="shared" ref="AT28" si="89">IF(P28="사용자항목18", L28, 0)</f>
        <v>0</v>
      </c>
      <c r="AU28">
        <f t="shared" ref="AU28" si="90">IF(P28="사용자항목19", L28, 0)</f>
        <v>0</v>
      </c>
    </row>
    <row r="29" spans="1:50" ht="23.1" customHeight="1">
      <c r="A29" s="40" t="s">
        <v>151</v>
      </c>
      <c r="B29" s="16" t="s">
        <v>163</v>
      </c>
      <c r="C29" s="17" t="s">
        <v>1</v>
      </c>
      <c r="D29" s="18">
        <v>7.69</v>
      </c>
      <c r="E29" s="18"/>
      <c r="F29" s="18"/>
      <c r="G29" s="18"/>
      <c r="H29" s="18"/>
      <c r="I29" s="18"/>
      <c r="J29" s="18"/>
      <c r="K29" s="18"/>
      <c r="L29" s="18"/>
      <c r="M29" s="17"/>
      <c r="O29" t="str">
        <f>""</f>
        <v/>
      </c>
      <c r="P29" s="1" t="s">
        <v>17</v>
      </c>
      <c r="Q29">
        <v>1</v>
      </c>
      <c r="R29">
        <f t="shared" ref="R29" si="91">IF(P29="기계경비", J29, 0)</f>
        <v>0</v>
      </c>
      <c r="S29">
        <f t="shared" ref="S29" si="92">IF(P29="운반비", J29, 0)</f>
        <v>0</v>
      </c>
      <c r="T29">
        <f t="shared" ref="T29" si="93">IF(P29="작업부산물", F29, 0)</f>
        <v>0</v>
      </c>
      <c r="U29">
        <f t="shared" ref="U29" si="94">IF(P29="관급", F29, 0)</f>
        <v>0</v>
      </c>
      <c r="V29">
        <f t="shared" ref="V29" si="95">IF(P29="외주비", J29, 0)</f>
        <v>0</v>
      </c>
      <c r="W29">
        <f t="shared" ref="W29" si="96">IF(P29="장비비", J29, 0)</f>
        <v>0</v>
      </c>
      <c r="X29">
        <f t="shared" ref="X29" si="97">IF(P29="폐기물처리비", J29, 0)</f>
        <v>0</v>
      </c>
      <c r="Y29">
        <f t="shared" ref="Y29" si="98">IF(P29="가설비", J29, 0)</f>
        <v>0</v>
      </c>
      <c r="Z29">
        <f t="shared" ref="Z29" si="99">IF(P29="잡비제외분", F29, 0)</f>
        <v>0</v>
      </c>
      <c r="AA29">
        <f t="shared" ref="AA29" si="100">IF(P29="사급자재대", L29, 0)</f>
        <v>0</v>
      </c>
      <c r="AB29">
        <f t="shared" ref="AB29" si="101">IF(P29="관급자재대", L29, 0)</f>
        <v>0</v>
      </c>
      <c r="AC29">
        <f t="shared" ref="AC29" si="102">IF(P29="관급자재대(관급자)", L29, 0)</f>
        <v>0</v>
      </c>
      <c r="AD29">
        <f t="shared" ref="AD29" si="103">IF(P29="사용자항목2", L29, 0)</f>
        <v>0</v>
      </c>
      <c r="AE29">
        <f t="shared" ref="AE29" si="104">IF(P29="안전관리비", L29, 0)</f>
        <v>0</v>
      </c>
      <c r="AF29">
        <f t="shared" ref="AF29" si="105">IF(P29="품질관리비", L29, 0)</f>
        <v>0</v>
      </c>
      <c r="AG29">
        <f t="shared" ref="AG29" si="106">IF(P29="폐기물처리비(일반)", L29, 0)</f>
        <v>0</v>
      </c>
      <c r="AH29">
        <f t="shared" ref="AH29" si="107">IF(P29="폐기물처리비(지정)", L29, 0)</f>
        <v>0</v>
      </c>
      <c r="AI29">
        <f t="shared" ref="AI29" si="108">IF(P29="사용자항목7", L29, 0)</f>
        <v>0</v>
      </c>
      <c r="AJ29">
        <f t="shared" ref="AJ29" si="109">IF(P29="사용자항목8", L29, 0)</f>
        <v>0</v>
      </c>
      <c r="AK29">
        <f t="shared" ref="AK29" si="110">IF(P29="사용자항목9", L29, 0)</f>
        <v>0</v>
      </c>
      <c r="AL29">
        <f t="shared" ref="AL29" si="111">IF(P29="사용자항목10", L29, 0)</f>
        <v>0</v>
      </c>
      <c r="AM29">
        <f t="shared" ref="AM29" si="112">IF(P29="사용자항목11", L29, 0)</f>
        <v>0</v>
      </c>
      <c r="AN29">
        <f t="shared" ref="AN29" si="113">IF(P29="사용자항목12", L29, 0)</f>
        <v>0</v>
      </c>
      <c r="AO29">
        <f t="shared" ref="AO29" si="114">IF(P29="사용자항목13", L29, 0)</f>
        <v>0</v>
      </c>
      <c r="AP29">
        <f t="shared" ref="AP29" si="115">IF(P29="사용자항목14", L29, 0)</f>
        <v>0</v>
      </c>
      <c r="AQ29">
        <f t="shared" ref="AQ29" si="116">IF(P29="사용자항목15", L29, 0)</f>
        <v>0</v>
      </c>
      <c r="AR29">
        <f t="shared" ref="AR29" si="117">IF(P29="사용자항목16", L29, 0)</f>
        <v>0</v>
      </c>
      <c r="AS29">
        <f t="shared" ref="AS29" si="118">IF(P29="사용자항목17", L29, 0)</f>
        <v>0</v>
      </c>
      <c r="AT29">
        <f t="shared" ref="AT29" si="119">IF(P29="사용자항목18", L29, 0)</f>
        <v>0</v>
      </c>
      <c r="AU29">
        <f t="shared" ref="AU29" si="120">IF(P29="사용자항목19", L29, 0)</f>
        <v>0</v>
      </c>
    </row>
    <row r="30" spans="1:50" ht="23.1" customHeight="1">
      <c r="A30" s="40" t="s">
        <v>145</v>
      </c>
      <c r="B30" s="16" t="s">
        <v>153</v>
      </c>
      <c r="C30" s="17" t="s">
        <v>1</v>
      </c>
      <c r="D30" s="18">
        <v>8.86</v>
      </c>
      <c r="E30" s="18"/>
      <c r="F30" s="18"/>
      <c r="G30" s="18"/>
      <c r="H30" s="18"/>
      <c r="I30" s="18"/>
      <c r="J30" s="18"/>
      <c r="K30" s="18"/>
      <c r="L30" s="18"/>
      <c r="M30" s="17"/>
      <c r="O30" t="str">
        <f>""</f>
        <v/>
      </c>
      <c r="P30" s="1" t="s">
        <v>17</v>
      </c>
      <c r="Q30">
        <v>1</v>
      </c>
      <c r="R30">
        <f t="shared" si="1"/>
        <v>0</v>
      </c>
      <c r="S30">
        <f t="shared" si="2"/>
        <v>0</v>
      </c>
      <c r="T30">
        <f t="shared" si="3"/>
        <v>0</v>
      </c>
      <c r="U30">
        <f t="shared" si="4"/>
        <v>0</v>
      </c>
      <c r="V30">
        <f t="shared" si="5"/>
        <v>0</v>
      </c>
      <c r="W30">
        <f t="shared" si="6"/>
        <v>0</v>
      </c>
      <c r="X30">
        <f t="shared" si="7"/>
        <v>0</v>
      </c>
      <c r="Y30">
        <f t="shared" si="8"/>
        <v>0</v>
      </c>
      <c r="Z30">
        <f t="shared" si="9"/>
        <v>0</v>
      </c>
      <c r="AA30">
        <f t="shared" si="10"/>
        <v>0</v>
      </c>
      <c r="AB30">
        <f t="shared" si="11"/>
        <v>0</v>
      </c>
      <c r="AC30">
        <f t="shared" si="12"/>
        <v>0</v>
      </c>
      <c r="AD30">
        <f t="shared" si="13"/>
        <v>0</v>
      </c>
      <c r="AE30">
        <f t="shared" si="14"/>
        <v>0</v>
      </c>
      <c r="AF30">
        <f t="shared" si="15"/>
        <v>0</v>
      </c>
      <c r="AG30">
        <f t="shared" si="16"/>
        <v>0</v>
      </c>
      <c r="AH30">
        <f t="shared" si="17"/>
        <v>0</v>
      </c>
      <c r="AI30">
        <f t="shared" si="18"/>
        <v>0</v>
      </c>
      <c r="AJ30">
        <f t="shared" si="19"/>
        <v>0</v>
      </c>
      <c r="AK30">
        <f t="shared" si="20"/>
        <v>0</v>
      </c>
      <c r="AL30">
        <f t="shared" si="21"/>
        <v>0</v>
      </c>
      <c r="AM30">
        <f t="shared" si="22"/>
        <v>0</v>
      </c>
      <c r="AN30">
        <f t="shared" si="23"/>
        <v>0</v>
      </c>
      <c r="AO30">
        <f t="shared" si="24"/>
        <v>0</v>
      </c>
      <c r="AP30">
        <f t="shared" si="25"/>
        <v>0</v>
      </c>
      <c r="AQ30">
        <f t="shared" si="26"/>
        <v>0</v>
      </c>
      <c r="AR30">
        <f t="shared" si="27"/>
        <v>0</v>
      </c>
      <c r="AS30">
        <f t="shared" si="28"/>
        <v>0</v>
      </c>
      <c r="AT30">
        <f t="shared" si="29"/>
        <v>0</v>
      </c>
      <c r="AU30">
        <f t="shared" si="30"/>
        <v>0</v>
      </c>
    </row>
    <row r="31" spans="1:50" ht="23.1" customHeight="1">
      <c r="A31" s="40" t="s">
        <v>26</v>
      </c>
      <c r="B31" s="16" t="s">
        <v>154</v>
      </c>
      <c r="C31" s="17" t="s">
        <v>1</v>
      </c>
      <c r="D31" s="18">
        <v>43.46</v>
      </c>
      <c r="E31" s="18"/>
      <c r="F31" s="18"/>
      <c r="G31" s="18"/>
      <c r="H31" s="18"/>
      <c r="I31" s="18"/>
      <c r="J31" s="18"/>
      <c r="K31" s="18"/>
      <c r="L31" s="18"/>
      <c r="M31" s="17"/>
      <c r="O31" t="str">
        <f>""</f>
        <v/>
      </c>
      <c r="P31" s="1" t="s">
        <v>17</v>
      </c>
      <c r="Q31">
        <v>1</v>
      </c>
      <c r="R31">
        <f t="shared" si="1"/>
        <v>0</v>
      </c>
      <c r="S31">
        <f t="shared" si="2"/>
        <v>0</v>
      </c>
      <c r="T31">
        <f t="shared" si="3"/>
        <v>0</v>
      </c>
      <c r="U31">
        <f t="shared" si="4"/>
        <v>0</v>
      </c>
      <c r="V31">
        <f t="shared" si="5"/>
        <v>0</v>
      </c>
      <c r="W31">
        <f t="shared" si="6"/>
        <v>0</v>
      </c>
      <c r="X31">
        <f t="shared" si="7"/>
        <v>0</v>
      </c>
      <c r="Y31">
        <f t="shared" si="8"/>
        <v>0</v>
      </c>
      <c r="Z31">
        <f t="shared" si="9"/>
        <v>0</v>
      </c>
      <c r="AA31">
        <f t="shared" si="10"/>
        <v>0</v>
      </c>
      <c r="AB31">
        <f t="shared" si="11"/>
        <v>0</v>
      </c>
      <c r="AC31">
        <f t="shared" si="12"/>
        <v>0</v>
      </c>
      <c r="AD31">
        <f t="shared" si="13"/>
        <v>0</v>
      </c>
      <c r="AE31">
        <f t="shared" si="14"/>
        <v>0</v>
      </c>
      <c r="AF31">
        <f t="shared" si="15"/>
        <v>0</v>
      </c>
      <c r="AG31">
        <f t="shared" si="16"/>
        <v>0</v>
      </c>
      <c r="AH31">
        <f t="shared" si="17"/>
        <v>0</v>
      </c>
      <c r="AI31">
        <f t="shared" si="18"/>
        <v>0</v>
      </c>
      <c r="AJ31">
        <f t="shared" si="19"/>
        <v>0</v>
      </c>
      <c r="AK31">
        <f t="shared" si="20"/>
        <v>0</v>
      </c>
      <c r="AL31">
        <f t="shared" si="21"/>
        <v>0</v>
      </c>
      <c r="AM31">
        <f t="shared" si="22"/>
        <v>0</v>
      </c>
      <c r="AN31">
        <f t="shared" si="23"/>
        <v>0</v>
      </c>
      <c r="AO31">
        <f t="shared" si="24"/>
        <v>0</v>
      </c>
      <c r="AP31">
        <f t="shared" si="25"/>
        <v>0</v>
      </c>
      <c r="AQ31">
        <f t="shared" si="26"/>
        <v>0</v>
      </c>
      <c r="AR31">
        <f t="shared" si="27"/>
        <v>0</v>
      </c>
      <c r="AS31">
        <f t="shared" si="28"/>
        <v>0</v>
      </c>
      <c r="AT31">
        <f t="shared" si="29"/>
        <v>0</v>
      </c>
      <c r="AU31">
        <f t="shared" si="30"/>
        <v>0</v>
      </c>
    </row>
    <row r="32" spans="1:50" ht="23.1" customHeight="1">
      <c r="A32" s="40" t="s">
        <v>26</v>
      </c>
      <c r="B32" s="16" t="s">
        <v>142</v>
      </c>
      <c r="C32" s="17" t="s">
        <v>1</v>
      </c>
      <c r="D32" s="18">
        <v>33.82</v>
      </c>
      <c r="E32" s="18"/>
      <c r="F32" s="18"/>
      <c r="G32" s="18"/>
      <c r="H32" s="18"/>
      <c r="I32" s="18"/>
      <c r="J32" s="18"/>
      <c r="K32" s="18"/>
      <c r="L32" s="18"/>
      <c r="M32" s="17"/>
      <c r="O32" t="str">
        <f>""</f>
        <v/>
      </c>
      <c r="P32" s="1" t="s">
        <v>17</v>
      </c>
      <c r="Q32">
        <v>1</v>
      </c>
      <c r="R32">
        <f t="shared" si="1"/>
        <v>0</v>
      </c>
      <c r="S32">
        <f t="shared" si="2"/>
        <v>0</v>
      </c>
      <c r="T32">
        <f t="shared" si="3"/>
        <v>0</v>
      </c>
      <c r="U32">
        <f t="shared" si="4"/>
        <v>0</v>
      </c>
      <c r="V32">
        <f t="shared" si="5"/>
        <v>0</v>
      </c>
      <c r="W32">
        <f t="shared" si="6"/>
        <v>0</v>
      </c>
      <c r="X32">
        <f t="shared" si="7"/>
        <v>0</v>
      </c>
      <c r="Y32">
        <f t="shared" si="8"/>
        <v>0</v>
      </c>
      <c r="Z32">
        <f t="shared" si="9"/>
        <v>0</v>
      </c>
      <c r="AA32">
        <f t="shared" si="10"/>
        <v>0</v>
      </c>
      <c r="AB32">
        <f t="shared" si="11"/>
        <v>0</v>
      </c>
      <c r="AC32">
        <f t="shared" si="12"/>
        <v>0</v>
      </c>
      <c r="AD32">
        <f t="shared" si="13"/>
        <v>0</v>
      </c>
      <c r="AE32">
        <f t="shared" si="14"/>
        <v>0</v>
      </c>
      <c r="AF32">
        <f t="shared" si="15"/>
        <v>0</v>
      </c>
      <c r="AG32">
        <f t="shared" si="16"/>
        <v>0</v>
      </c>
      <c r="AH32">
        <f t="shared" si="17"/>
        <v>0</v>
      </c>
      <c r="AI32">
        <f t="shared" si="18"/>
        <v>0</v>
      </c>
      <c r="AJ32">
        <f t="shared" si="19"/>
        <v>0</v>
      </c>
      <c r="AK32">
        <f t="shared" si="20"/>
        <v>0</v>
      </c>
      <c r="AL32">
        <f t="shared" si="21"/>
        <v>0</v>
      </c>
      <c r="AM32">
        <f t="shared" si="22"/>
        <v>0</v>
      </c>
      <c r="AN32">
        <f t="shared" si="23"/>
        <v>0</v>
      </c>
      <c r="AO32">
        <f t="shared" si="24"/>
        <v>0</v>
      </c>
      <c r="AP32">
        <f t="shared" si="25"/>
        <v>0</v>
      </c>
      <c r="AQ32">
        <f t="shared" si="26"/>
        <v>0</v>
      </c>
      <c r="AR32">
        <f t="shared" si="27"/>
        <v>0</v>
      </c>
      <c r="AS32">
        <f t="shared" si="28"/>
        <v>0</v>
      </c>
      <c r="AT32">
        <f t="shared" si="29"/>
        <v>0</v>
      </c>
      <c r="AU32">
        <f t="shared" si="30"/>
        <v>0</v>
      </c>
    </row>
    <row r="33" spans="1:50" ht="23.1" customHeight="1">
      <c r="A33" s="40" t="s">
        <v>4</v>
      </c>
      <c r="B33" s="16" t="s">
        <v>5</v>
      </c>
      <c r="C33" s="17" t="s">
        <v>6</v>
      </c>
      <c r="D33" s="18">
        <v>377.02</v>
      </c>
      <c r="E33" s="18"/>
      <c r="F33" s="18"/>
      <c r="G33" s="18"/>
      <c r="H33" s="18"/>
      <c r="I33" s="18"/>
      <c r="J33" s="18"/>
      <c r="K33" s="18"/>
      <c r="L33" s="18"/>
      <c r="M33" s="17"/>
      <c r="O33" t="str">
        <f>"03"</f>
        <v>03</v>
      </c>
      <c r="P33" s="1" t="s">
        <v>17</v>
      </c>
      <c r="Q33">
        <v>1</v>
      </c>
      <c r="R33">
        <f t="shared" si="1"/>
        <v>0</v>
      </c>
      <c r="S33">
        <f t="shared" si="2"/>
        <v>0</v>
      </c>
      <c r="T33">
        <f t="shared" si="3"/>
        <v>0</v>
      </c>
      <c r="U33">
        <f t="shared" si="4"/>
        <v>0</v>
      </c>
      <c r="V33">
        <f t="shared" si="5"/>
        <v>0</v>
      </c>
      <c r="W33">
        <f t="shared" si="6"/>
        <v>0</v>
      </c>
      <c r="X33">
        <f t="shared" si="7"/>
        <v>0</v>
      </c>
      <c r="Y33">
        <f t="shared" si="8"/>
        <v>0</v>
      </c>
      <c r="Z33">
        <f t="shared" si="9"/>
        <v>0</v>
      </c>
      <c r="AA33">
        <f t="shared" si="10"/>
        <v>0</v>
      </c>
      <c r="AB33">
        <f t="shared" si="11"/>
        <v>0</v>
      </c>
      <c r="AC33">
        <f t="shared" si="12"/>
        <v>0</v>
      </c>
      <c r="AD33">
        <f t="shared" si="13"/>
        <v>0</v>
      </c>
      <c r="AE33">
        <f t="shared" si="14"/>
        <v>0</v>
      </c>
      <c r="AF33">
        <f t="shared" si="15"/>
        <v>0</v>
      </c>
      <c r="AG33">
        <f t="shared" si="16"/>
        <v>0</v>
      </c>
      <c r="AH33">
        <f t="shared" si="17"/>
        <v>0</v>
      </c>
      <c r="AI33">
        <f t="shared" si="18"/>
        <v>0</v>
      </c>
      <c r="AJ33">
        <f t="shared" si="19"/>
        <v>0</v>
      </c>
      <c r="AK33">
        <f t="shared" si="20"/>
        <v>0</v>
      </c>
      <c r="AL33">
        <f t="shared" si="21"/>
        <v>0</v>
      </c>
      <c r="AM33">
        <f t="shared" si="22"/>
        <v>0</v>
      </c>
      <c r="AN33">
        <f t="shared" si="23"/>
        <v>0</v>
      </c>
      <c r="AO33">
        <f t="shared" si="24"/>
        <v>0</v>
      </c>
      <c r="AP33">
        <f t="shared" si="25"/>
        <v>0</v>
      </c>
      <c r="AQ33">
        <f t="shared" si="26"/>
        <v>0</v>
      </c>
      <c r="AR33">
        <f t="shared" si="27"/>
        <v>0</v>
      </c>
      <c r="AS33">
        <f t="shared" si="28"/>
        <v>0</v>
      </c>
      <c r="AT33">
        <f t="shared" si="29"/>
        <v>0</v>
      </c>
      <c r="AU33">
        <f t="shared" si="30"/>
        <v>0</v>
      </c>
    </row>
    <row r="34" spans="1:50" ht="23.1" customHeight="1">
      <c r="A34" s="40" t="s">
        <v>4</v>
      </c>
      <c r="B34" s="16" t="s">
        <v>196</v>
      </c>
      <c r="C34" s="17" t="s">
        <v>6</v>
      </c>
      <c r="D34" s="18">
        <v>19.61</v>
      </c>
      <c r="E34" s="18"/>
      <c r="F34" s="18"/>
      <c r="G34" s="18"/>
      <c r="H34" s="18"/>
      <c r="I34" s="18"/>
      <c r="J34" s="18"/>
      <c r="K34" s="18"/>
      <c r="L34" s="18"/>
      <c r="M34" s="17"/>
      <c r="O34" t="str">
        <f>"03"</f>
        <v>03</v>
      </c>
      <c r="P34" s="1" t="s">
        <v>17</v>
      </c>
      <c r="Q34">
        <v>1</v>
      </c>
      <c r="R34">
        <f t="shared" ref="R34" si="121">IF(P34="기계경비", J34, 0)</f>
        <v>0</v>
      </c>
      <c r="S34">
        <f t="shared" ref="S34" si="122">IF(P34="운반비", J34, 0)</f>
        <v>0</v>
      </c>
      <c r="T34">
        <f t="shared" ref="T34" si="123">IF(P34="작업부산물", F34, 0)</f>
        <v>0</v>
      </c>
      <c r="U34">
        <f t="shared" ref="U34" si="124">IF(P34="관급", F34, 0)</f>
        <v>0</v>
      </c>
      <c r="V34">
        <f t="shared" ref="V34" si="125">IF(P34="외주비", J34, 0)</f>
        <v>0</v>
      </c>
      <c r="W34">
        <f t="shared" ref="W34" si="126">IF(P34="장비비", J34, 0)</f>
        <v>0</v>
      </c>
      <c r="X34">
        <f t="shared" ref="X34" si="127">IF(P34="폐기물처리비", J34, 0)</f>
        <v>0</v>
      </c>
      <c r="Y34">
        <f t="shared" ref="Y34" si="128">IF(P34="가설비", J34, 0)</f>
        <v>0</v>
      </c>
      <c r="Z34">
        <f t="shared" ref="Z34" si="129">IF(P34="잡비제외분", F34, 0)</f>
        <v>0</v>
      </c>
      <c r="AA34">
        <f t="shared" ref="AA34" si="130">IF(P34="사급자재대", L34, 0)</f>
        <v>0</v>
      </c>
      <c r="AB34">
        <f t="shared" ref="AB34" si="131">IF(P34="관급자재대", L34, 0)</f>
        <v>0</v>
      </c>
      <c r="AC34">
        <f t="shared" ref="AC34" si="132">IF(P34="관급자재대(관급자)", L34, 0)</f>
        <v>0</v>
      </c>
      <c r="AD34">
        <f t="shared" ref="AD34" si="133">IF(P34="사용자항목2", L34, 0)</f>
        <v>0</v>
      </c>
      <c r="AE34">
        <f t="shared" ref="AE34" si="134">IF(P34="안전관리비", L34, 0)</f>
        <v>0</v>
      </c>
      <c r="AF34">
        <f t="shared" ref="AF34" si="135">IF(P34="품질관리비", L34, 0)</f>
        <v>0</v>
      </c>
      <c r="AG34">
        <f t="shared" ref="AG34" si="136">IF(P34="폐기물처리비(일반)", L34, 0)</f>
        <v>0</v>
      </c>
      <c r="AH34">
        <f t="shared" ref="AH34" si="137">IF(P34="폐기물처리비(지정)", L34, 0)</f>
        <v>0</v>
      </c>
      <c r="AI34">
        <f t="shared" ref="AI34" si="138">IF(P34="사용자항목7", L34, 0)</f>
        <v>0</v>
      </c>
      <c r="AJ34">
        <f t="shared" ref="AJ34" si="139">IF(P34="사용자항목8", L34, 0)</f>
        <v>0</v>
      </c>
      <c r="AK34">
        <f t="shared" ref="AK34" si="140">IF(P34="사용자항목9", L34, 0)</f>
        <v>0</v>
      </c>
      <c r="AL34">
        <f t="shared" ref="AL34" si="141">IF(P34="사용자항목10", L34, 0)</f>
        <v>0</v>
      </c>
      <c r="AM34">
        <f t="shared" ref="AM34" si="142">IF(P34="사용자항목11", L34, 0)</f>
        <v>0</v>
      </c>
      <c r="AN34">
        <f t="shared" ref="AN34" si="143">IF(P34="사용자항목12", L34, 0)</f>
        <v>0</v>
      </c>
      <c r="AO34">
        <f t="shared" ref="AO34" si="144">IF(P34="사용자항목13", L34, 0)</f>
        <v>0</v>
      </c>
      <c r="AP34">
        <f t="shared" ref="AP34" si="145">IF(P34="사용자항목14", L34, 0)</f>
        <v>0</v>
      </c>
      <c r="AQ34">
        <f t="shared" ref="AQ34" si="146">IF(P34="사용자항목15", L34, 0)</f>
        <v>0</v>
      </c>
      <c r="AR34">
        <f t="shared" ref="AR34" si="147">IF(P34="사용자항목16", L34, 0)</f>
        <v>0</v>
      </c>
      <c r="AS34">
        <f t="shared" ref="AS34" si="148">IF(P34="사용자항목17", L34, 0)</f>
        <v>0</v>
      </c>
      <c r="AT34">
        <f t="shared" ref="AT34" si="149">IF(P34="사용자항목18", L34, 0)</f>
        <v>0</v>
      </c>
      <c r="AU34">
        <f t="shared" ref="AU34" si="150">IF(P34="사용자항목19", L34, 0)</f>
        <v>0</v>
      </c>
    </row>
    <row r="35" spans="1:50" ht="23.1" customHeight="1">
      <c r="A35" s="40" t="s">
        <v>2</v>
      </c>
      <c r="B35" s="16" t="s">
        <v>155</v>
      </c>
      <c r="C35" s="17" t="s">
        <v>3</v>
      </c>
      <c r="D35" s="18">
        <v>194.1</v>
      </c>
      <c r="E35" s="18"/>
      <c r="F35" s="18"/>
      <c r="G35" s="18"/>
      <c r="H35" s="18"/>
      <c r="I35" s="18"/>
      <c r="J35" s="18"/>
      <c r="K35" s="18"/>
      <c r="L35" s="18"/>
      <c r="M35" s="17"/>
      <c r="O35" t="str">
        <f>"01"</f>
        <v>01</v>
      </c>
      <c r="P35" s="1" t="s">
        <v>17</v>
      </c>
      <c r="Q35">
        <v>1</v>
      </c>
      <c r="R35">
        <f t="shared" si="1"/>
        <v>0</v>
      </c>
      <c r="S35">
        <f t="shared" si="2"/>
        <v>0</v>
      </c>
      <c r="T35">
        <f t="shared" si="3"/>
        <v>0</v>
      </c>
      <c r="U35">
        <f t="shared" si="4"/>
        <v>0</v>
      </c>
      <c r="V35">
        <f t="shared" si="5"/>
        <v>0</v>
      </c>
      <c r="W35">
        <f t="shared" si="6"/>
        <v>0</v>
      </c>
      <c r="X35">
        <f t="shared" si="7"/>
        <v>0</v>
      </c>
      <c r="Y35">
        <f t="shared" si="8"/>
        <v>0</v>
      </c>
      <c r="Z35">
        <f t="shared" si="9"/>
        <v>0</v>
      </c>
      <c r="AA35">
        <f t="shared" si="10"/>
        <v>0</v>
      </c>
      <c r="AB35">
        <f t="shared" si="11"/>
        <v>0</v>
      </c>
      <c r="AC35">
        <f t="shared" si="12"/>
        <v>0</v>
      </c>
      <c r="AD35">
        <f t="shared" si="13"/>
        <v>0</v>
      </c>
      <c r="AE35">
        <f t="shared" si="14"/>
        <v>0</v>
      </c>
      <c r="AF35">
        <f t="shared" si="15"/>
        <v>0</v>
      </c>
      <c r="AG35">
        <f t="shared" si="16"/>
        <v>0</v>
      </c>
      <c r="AH35">
        <f t="shared" si="17"/>
        <v>0</v>
      </c>
      <c r="AI35">
        <f t="shared" si="18"/>
        <v>0</v>
      </c>
      <c r="AJ35">
        <f t="shared" si="19"/>
        <v>0</v>
      </c>
      <c r="AK35">
        <f t="shared" si="20"/>
        <v>0</v>
      </c>
      <c r="AL35">
        <f t="shared" si="21"/>
        <v>0</v>
      </c>
      <c r="AM35">
        <f t="shared" si="22"/>
        <v>0</v>
      </c>
      <c r="AN35">
        <f t="shared" si="23"/>
        <v>0</v>
      </c>
      <c r="AO35">
        <f t="shared" si="24"/>
        <v>0</v>
      </c>
      <c r="AP35">
        <f t="shared" si="25"/>
        <v>0</v>
      </c>
      <c r="AQ35">
        <f t="shared" si="26"/>
        <v>0</v>
      </c>
      <c r="AR35">
        <f t="shared" si="27"/>
        <v>0</v>
      </c>
      <c r="AS35">
        <f t="shared" si="28"/>
        <v>0</v>
      </c>
      <c r="AT35">
        <f t="shared" si="29"/>
        <v>0</v>
      </c>
      <c r="AU35">
        <f t="shared" si="30"/>
        <v>0</v>
      </c>
    </row>
    <row r="36" spans="1:50" ht="23.1" customHeight="1">
      <c r="A36" s="40" t="s">
        <v>2</v>
      </c>
      <c r="B36" s="16" t="s">
        <v>156</v>
      </c>
      <c r="C36" s="17" t="s">
        <v>3</v>
      </c>
      <c r="D36" s="18">
        <v>104.28</v>
      </c>
      <c r="E36" s="18"/>
      <c r="F36" s="18"/>
      <c r="G36" s="18"/>
      <c r="H36" s="18"/>
      <c r="I36" s="18"/>
      <c r="J36" s="18"/>
      <c r="K36" s="18"/>
      <c r="L36" s="18"/>
      <c r="M36" s="17"/>
      <c r="O36" t="str">
        <f>"01"</f>
        <v>01</v>
      </c>
      <c r="P36" s="1" t="s">
        <v>17</v>
      </c>
      <c r="Q36">
        <v>1</v>
      </c>
      <c r="R36">
        <f t="shared" si="1"/>
        <v>0</v>
      </c>
      <c r="S36">
        <f t="shared" si="2"/>
        <v>0</v>
      </c>
      <c r="T36">
        <f t="shared" si="3"/>
        <v>0</v>
      </c>
      <c r="U36">
        <f t="shared" si="4"/>
        <v>0</v>
      </c>
      <c r="V36">
        <f t="shared" si="5"/>
        <v>0</v>
      </c>
      <c r="W36">
        <f t="shared" si="6"/>
        <v>0</v>
      </c>
      <c r="X36">
        <f t="shared" si="7"/>
        <v>0</v>
      </c>
      <c r="Y36">
        <f t="shared" si="8"/>
        <v>0</v>
      </c>
      <c r="Z36">
        <f t="shared" si="9"/>
        <v>0</v>
      </c>
      <c r="AA36">
        <f t="shared" si="10"/>
        <v>0</v>
      </c>
      <c r="AB36">
        <f t="shared" si="11"/>
        <v>0</v>
      </c>
      <c r="AC36">
        <f t="shared" si="12"/>
        <v>0</v>
      </c>
      <c r="AD36">
        <f t="shared" si="13"/>
        <v>0</v>
      </c>
      <c r="AE36">
        <f t="shared" si="14"/>
        <v>0</v>
      </c>
      <c r="AF36">
        <f t="shared" si="15"/>
        <v>0</v>
      </c>
      <c r="AG36">
        <f t="shared" si="16"/>
        <v>0</v>
      </c>
      <c r="AH36">
        <f t="shared" si="17"/>
        <v>0</v>
      </c>
      <c r="AI36">
        <f t="shared" si="18"/>
        <v>0</v>
      </c>
      <c r="AJ36">
        <f t="shared" si="19"/>
        <v>0</v>
      </c>
      <c r="AK36">
        <f t="shared" si="20"/>
        <v>0</v>
      </c>
      <c r="AL36">
        <f t="shared" si="21"/>
        <v>0</v>
      </c>
      <c r="AM36">
        <f t="shared" si="22"/>
        <v>0</v>
      </c>
      <c r="AN36">
        <f t="shared" si="23"/>
        <v>0</v>
      </c>
      <c r="AO36">
        <f t="shared" si="24"/>
        <v>0</v>
      </c>
      <c r="AP36">
        <f t="shared" si="25"/>
        <v>0</v>
      </c>
      <c r="AQ36">
        <f t="shared" si="26"/>
        <v>0</v>
      </c>
      <c r="AR36">
        <f t="shared" si="27"/>
        <v>0</v>
      </c>
      <c r="AS36">
        <f t="shared" si="28"/>
        <v>0</v>
      </c>
      <c r="AT36">
        <f t="shared" si="29"/>
        <v>0</v>
      </c>
      <c r="AU36">
        <f t="shared" si="30"/>
        <v>0</v>
      </c>
    </row>
    <row r="37" spans="1:50" ht="23.1" customHeight="1">
      <c r="A37" s="21" t="s">
        <v>19</v>
      </c>
      <c r="B37" s="22"/>
      <c r="C37" s="23"/>
      <c r="D37" s="24"/>
      <c r="E37" s="24"/>
      <c r="F37" s="24">
        <f>SUM(F22:F36)</f>
        <v>0</v>
      </c>
      <c r="G37" s="24"/>
      <c r="H37" s="24">
        <f>SUM(H22:H36)</f>
        <v>0</v>
      </c>
      <c r="I37" s="24"/>
      <c r="J37" s="24">
        <f>SUM(J22:J36)</f>
        <v>0</v>
      </c>
      <c r="K37" s="24"/>
      <c r="L37" s="24">
        <f>F37+H37+J37</f>
        <v>0</v>
      </c>
      <c r="M37" s="23"/>
      <c r="R37">
        <f t="shared" ref="R37:AX37" si="151">ROUNDDOWN(SUM(R22:R35), 0)</f>
        <v>0</v>
      </c>
      <c r="S37">
        <f t="shared" si="151"/>
        <v>0</v>
      </c>
      <c r="T37">
        <f t="shared" si="151"/>
        <v>0</v>
      </c>
      <c r="U37">
        <f t="shared" si="151"/>
        <v>0</v>
      </c>
      <c r="V37">
        <f t="shared" si="151"/>
        <v>0</v>
      </c>
      <c r="W37">
        <f t="shared" si="151"/>
        <v>0</v>
      </c>
      <c r="X37">
        <f t="shared" si="151"/>
        <v>0</v>
      </c>
      <c r="Y37">
        <f t="shared" si="151"/>
        <v>0</v>
      </c>
      <c r="Z37">
        <f t="shared" si="151"/>
        <v>0</v>
      </c>
      <c r="AA37">
        <f t="shared" si="151"/>
        <v>0</v>
      </c>
      <c r="AB37">
        <f t="shared" si="151"/>
        <v>0</v>
      </c>
      <c r="AC37">
        <f t="shared" si="151"/>
        <v>0</v>
      </c>
      <c r="AD37">
        <f t="shared" si="151"/>
        <v>0</v>
      </c>
      <c r="AE37">
        <f t="shared" si="151"/>
        <v>0</v>
      </c>
      <c r="AF37">
        <f t="shared" si="151"/>
        <v>0</v>
      </c>
      <c r="AG37">
        <f t="shared" si="151"/>
        <v>0</v>
      </c>
      <c r="AH37">
        <f t="shared" si="151"/>
        <v>0</v>
      </c>
      <c r="AI37">
        <f t="shared" si="151"/>
        <v>0</v>
      </c>
      <c r="AJ37">
        <f t="shared" si="151"/>
        <v>0</v>
      </c>
      <c r="AK37">
        <f t="shared" si="151"/>
        <v>0</v>
      </c>
      <c r="AL37">
        <f t="shared" si="151"/>
        <v>0</v>
      </c>
      <c r="AM37">
        <f t="shared" si="151"/>
        <v>0</v>
      </c>
      <c r="AN37">
        <f t="shared" si="151"/>
        <v>0</v>
      </c>
      <c r="AO37">
        <f t="shared" si="151"/>
        <v>0</v>
      </c>
      <c r="AP37">
        <f t="shared" si="151"/>
        <v>0</v>
      </c>
      <c r="AQ37">
        <f t="shared" si="151"/>
        <v>0</v>
      </c>
      <c r="AR37">
        <f t="shared" si="151"/>
        <v>0</v>
      </c>
      <c r="AS37">
        <f t="shared" si="151"/>
        <v>0</v>
      </c>
      <c r="AT37">
        <f t="shared" si="151"/>
        <v>0</v>
      </c>
      <c r="AU37">
        <f t="shared" si="151"/>
        <v>0</v>
      </c>
      <c r="AV37">
        <f t="shared" si="151"/>
        <v>0</v>
      </c>
      <c r="AW37">
        <f t="shared" si="151"/>
        <v>0</v>
      </c>
      <c r="AX37">
        <f t="shared" si="151"/>
        <v>0</v>
      </c>
    </row>
    <row r="38" spans="1:50" ht="23.1" customHeight="1"/>
    <row r="39" spans="1:50" ht="23.1" customHeight="1"/>
    <row r="40" spans="1:50" ht="23.1" customHeight="1"/>
    <row r="41" spans="1:50" ht="23.1" customHeight="1"/>
    <row r="42" spans="1:50" ht="23.1" customHeight="1"/>
    <row r="43" spans="1:50" ht="23.1" customHeight="1"/>
    <row r="44" spans="1:50" ht="23.1" customHeight="1"/>
    <row r="45" spans="1:50" ht="23.1" customHeight="1"/>
    <row r="46" spans="1:50" ht="23.1" customHeight="1"/>
    <row r="47" spans="1:50" ht="23.1" customHeight="1"/>
    <row r="48" spans="1:50" ht="23.1" customHeight="1"/>
    <row r="49" ht="23.1" customHeight="1"/>
    <row r="50" ht="23.1" customHeight="1"/>
    <row r="51" ht="23.1" customHeight="1"/>
    <row r="52" ht="23.1" customHeight="1"/>
    <row r="53" ht="23.1" customHeight="1"/>
  </sheetData>
  <mergeCells count="13">
    <mergeCell ref="M3:M4"/>
    <mergeCell ref="A5:M5"/>
    <mergeCell ref="A21:M21"/>
    <mergeCell ref="A1:M1"/>
    <mergeCell ref="A2:M2"/>
    <mergeCell ref="A3:A4"/>
    <mergeCell ref="B3:B4"/>
    <mergeCell ref="C3:C4"/>
    <mergeCell ref="D3:D4"/>
    <mergeCell ref="E3:F3"/>
    <mergeCell ref="G3:H3"/>
    <mergeCell ref="I3:J3"/>
    <mergeCell ref="K3:L3"/>
  </mergeCells>
  <phoneticPr fontId="1" type="noConversion"/>
  <conditionalFormatting sqref="A27:M27 A30:M33 A35:M37">
    <cfRule type="containsText" dxfId="93" priority="23" stopIfTrue="1" operator="containsText" text=".">
      <formula>NOT(ISERROR(SEARCH(".",A27)))</formula>
    </cfRule>
    <cfRule type="notContainsText" dxfId="92" priority="24" stopIfTrue="1" operator="notContains" text=".">
      <formula>ISERROR(SEARCH(".",A27))</formula>
    </cfRule>
  </conditionalFormatting>
  <conditionalFormatting sqref="A5 A7:M7 B6:M6 A9:M19 A21:M24 A20:E20 G20 I20 K20:M20">
    <cfRule type="containsText" dxfId="91" priority="25" stopIfTrue="1" operator="containsText" text=".">
      <formula>NOT(ISERROR(SEARCH(".",A5)))</formula>
    </cfRule>
    <cfRule type="notContainsText" dxfId="90" priority="26" stopIfTrue="1" operator="notContains" text=".">
      <formula>ISERROR(SEARCH(".",A5))</formula>
    </cfRule>
  </conditionalFormatting>
  <conditionalFormatting sqref="A25:M26">
    <cfRule type="containsText" dxfId="89" priority="19" stopIfTrue="1" operator="containsText" text=".">
      <formula>NOT(ISERROR(SEARCH(".",A25)))</formula>
    </cfRule>
    <cfRule type="notContainsText" dxfId="88" priority="20" stopIfTrue="1" operator="notContains" text=".">
      <formula>ISERROR(SEARCH(".",A25))</formula>
    </cfRule>
  </conditionalFormatting>
  <conditionalFormatting sqref="A28:M28">
    <cfRule type="containsText" dxfId="87" priority="17" stopIfTrue="1" operator="containsText" text=".">
      <formula>NOT(ISERROR(SEARCH(".",A28)))</formula>
    </cfRule>
    <cfRule type="notContainsText" dxfId="86" priority="18" stopIfTrue="1" operator="notContains" text=".">
      <formula>ISERROR(SEARCH(".",A28))</formula>
    </cfRule>
  </conditionalFormatting>
  <conditionalFormatting sqref="A29:M29">
    <cfRule type="containsText" dxfId="85" priority="15" stopIfTrue="1" operator="containsText" text=".">
      <formula>NOT(ISERROR(SEARCH(".",A29)))</formula>
    </cfRule>
    <cfRule type="notContainsText" dxfId="84" priority="16" stopIfTrue="1" operator="notContains" text=".">
      <formula>ISERROR(SEARCH(".",A29))</formula>
    </cfRule>
  </conditionalFormatting>
  <conditionalFormatting sqref="A6">
    <cfRule type="containsText" dxfId="83" priority="13" stopIfTrue="1" operator="containsText" text=".">
      <formula>NOT(ISERROR(SEARCH(".",A6)))</formula>
    </cfRule>
    <cfRule type="notContainsText" dxfId="82" priority="14" stopIfTrue="1" operator="notContains" text=".">
      <formula>ISERROR(SEARCH(".",A6))</formula>
    </cfRule>
  </conditionalFormatting>
  <conditionalFormatting sqref="A8 C8:M8">
    <cfRule type="containsText" dxfId="81" priority="11" stopIfTrue="1" operator="containsText" text=".">
      <formula>NOT(ISERROR(SEARCH(".",A8)))</formula>
    </cfRule>
    <cfRule type="notContainsText" dxfId="80" priority="12" stopIfTrue="1" operator="notContains" text=".">
      <formula>ISERROR(SEARCH(".",A8))</formula>
    </cfRule>
  </conditionalFormatting>
  <conditionalFormatting sqref="F20">
    <cfRule type="containsText" dxfId="79" priority="9" stopIfTrue="1" operator="containsText" text=".">
      <formula>NOT(ISERROR(SEARCH(".",F20)))</formula>
    </cfRule>
    <cfRule type="notContainsText" dxfId="78" priority="10" stopIfTrue="1" operator="notContains" text=".">
      <formula>ISERROR(SEARCH(".",F20))</formula>
    </cfRule>
  </conditionalFormatting>
  <conditionalFormatting sqref="H20">
    <cfRule type="containsText" dxfId="77" priority="7" stopIfTrue="1" operator="containsText" text=".">
      <formula>NOT(ISERROR(SEARCH(".",H20)))</formula>
    </cfRule>
    <cfRule type="notContainsText" dxfId="76" priority="8" stopIfTrue="1" operator="notContains" text=".">
      <formula>ISERROR(SEARCH(".",H20))</formula>
    </cfRule>
  </conditionalFormatting>
  <conditionalFormatting sqref="J20">
    <cfRule type="containsText" dxfId="75" priority="5" stopIfTrue="1" operator="containsText" text=".">
      <formula>NOT(ISERROR(SEARCH(".",J20)))</formula>
    </cfRule>
    <cfRule type="notContainsText" dxfId="74" priority="6" stopIfTrue="1" operator="notContains" text=".">
      <formula>ISERROR(SEARCH(".",J20))</formula>
    </cfRule>
  </conditionalFormatting>
  <conditionalFormatting sqref="B8">
    <cfRule type="containsText" dxfId="73" priority="3" stopIfTrue="1" operator="containsText" text=".">
      <formula>NOT(ISERROR(SEARCH(".",B8)))</formula>
    </cfRule>
    <cfRule type="notContainsText" dxfId="72" priority="4" stopIfTrue="1" operator="notContains" text=".">
      <formula>ISERROR(SEARCH(".",B8))</formula>
    </cfRule>
  </conditionalFormatting>
  <conditionalFormatting sqref="A34:M34">
    <cfRule type="containsText" dxfId="71" priority="1" stopIfTrue="1" operator="containsText" text=".">
      <formula>NOT(ISERROR(SEARCH(".",A34)))</formula>
    </cfRule>
    <cfRule type="notContainsText" dxfId="70" priority="2" stopIfTrue="1" operator="notContains" text=".">
      <formula>ISERROR(SEARCH(".",A34))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B7"/>
  </sheetPr>
  <dimension ref="A1:AX51"/>
  <sheetViews>
    <sheetView topLeftCell="A25" zoomScale="115" zoomScaleNormal="115" workbookViewId="0">
      <selection activeCell="J44" sqref="J44"/>
    </sheetView>
  </sheetViews>
  <sheetFormatPr defaultRowHeight="16.5"/>
  <cols>
    <col min="1" max="1" width="18.625" style="2" customWidth="1"/>
    <col min="2" max="2" width="26.625" style="2" customWidth="1"/>
    <col min="3" max="3" width="3.625" style="3" customWidth="1"/>
    <col min="4" max="4" width="5.625" style="4" customWidth="1"/>
    <col min="5" max="5" width="6.625" style="4" customWidth="1"/>
    <col min="6" max="6" width="7.625" style="4" customWidth="1"/>
    <col min="7" max="7" width="6.625" style="4" customWidth="1"/>
    <col min="8" max="8" width="7.625" style="4" customWidth="1"/>
    <col min="9" max="9" width="6.625" style="4" customWidth="1"/>
    <col min="10" max="10" width="7.625" style="4" customWidth="1"/>
    <col min="11" max="11" width="5.625" style="4" customWidth="1"/>
    <col min="12" max="12" width="7.625" style="4" customWidth="1"/>
    <col min="13" max="13" width="7.625" style="3" customWidth="1"/>
    <col min="14" max="50" width="9" hidden="1" customWidth="1"/>
  </cols>
  <sheetData>
    <row r="1" spans="1:50" ht="30" customHeight="1">
      <c r="A1" s="96" t="s">
        <v>37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</row>
    <row r="2" spans="1:50" ht="23.1" customHeight="1">
      <c r="A2" s="89" t="s">
        <v>164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50" ht="23.1" customHeight="1">
      <c r="A3" s="97" t="s">
        <v>38</v>
      </c>
      <c r="B3" s="97" t="s">
        <v>39</v>
      </c>
      <c r="C3" s="97" t="s">
        <v>0</v>
      </c>
      <c r="D3" s="97" t="s">
        <v>7</v>
      </c>
      <c r="E3" s="97" t="s">
        <v>21</v>
      </c>
      <c r="F3" s="97"/>
      <c r="G3" s="97" t="s">
        <v>22</v>
      </c>
      <c r="H3" s="97"/>
      <c r="I3" s="97" t="s">
        <v>23</v>
      </c>
      <c r="J3" s="97"/>
      <c r="K3" s="97" t="s">
        <v>24</v>
      </c>
      <c r="L3" s="97"/>
      <c r="M3" s="97" t="s">
        <v>40</v>
      </c>
    </row>
    <row r="4" spans="1:50" ht="23.1" customHeight="1">
      <c r="A4" s="97"/>
      <c r="B4" s="97"/>
      <c r="C4" s="97"/>
      <c r="D4" s="97"/>
      <c r="E4" s="15" t="s">
        <v>8</v>
      </c>
      <c r="F4" s="15" t="s">
        <v>9</v>
      </c>
      <c r="G4" s="15" t="s">
        <v>8</v>
      </c>
      <c r="H4" s="15" t="s">
        <v>9</v>
      </c>
      <c r="I4" s="15" t="s">
        <v>8</v>
      </c>
      <c r="J4" s="15" t="s">
        <v>9</v>
      </c>
      <c r="K4" s="15" t="s">
        <v>8</v>
      </c>
      <c r="L4" s="15" t="s">
        <v>9</v>
      </c>
      <c r="M4" s="97"/>
      <c r="N4" t="s">
        <v>10</v>
      </c>
      <c r="O4" t="s">
        <v>11</v>
      </c>
      <c r="P4" t="s">
        <v>12</v>
      </c>
      <c r="Q4" t="s">
        <v>13</v>
      </c>
      <c r="R4" t="s">
        <v>17</v>
      </c>
      <c r="S4" t="s">
        <v>41</v>
      </c>
      <c r="T4" t="s">
        <v>42</v>
      </c>
      <c r="U4" t="s">
        <v>43</v>
      </c>
      <c r="V4" t="s">
        <v>44</v>
      </c>
      <c r="W4" t="s">
        <v>45</v>
      </c>
      <c r="X4" t="s">
        <v>46</v>
      </c>
      <c r="Y4" t="s">
        <v>47</v>
      </c>
      <c r="Z4" t="s">
        <v>48</v>
      </c>
      <c r="AA4" t="s">
        <v>49</v>
      </c>
      <c r="AB4" t="s">
        <v>50</v>
      </c>
      <c r="AC4" t="s">
        <v>51</v>
      </c>
      <c r="AD4" t="s">
        <v>52</v>
      </c>
      <c r="AE4" t="s">
        <v>53</v>
      </c>
      <c r="AF4" t="s">
        <v>54</v>
      </c>
      <c r="AG4" t="s">
        <v>55</v>
      </c>
      <c r="AH4" t="s">
        <v>56</v>
      </c>
      <c r="AI4" t="s">
        <v>57</v>
      </c>
      <c r="AJ4" t="s">
        <v>58</v>
      </c>
      <c r="AK4" t="s">
        <v>59</v>
      </c>
      <c r="AL4" t="s">
        <v>60</v>
      </c>
      <c r="AM4" t="s">
        <v>61</v>
      </c>
      <c r="AN4" t="s">
        <v>62</v>
      </c>
      <c r="AO4" t="s">
        <v>63</v>
      </c>
      <c r="AP4" t="s">
        <v>64</v>
      </c>
      <c r="AQ4" t="s">
        <v>65</v>
      </c>
      <c r="AR4" t="s">
        <v>66</v>
      </c>
      <c r="AS4" t="s">
        <v>67</v>
      </c>
      <c r="AT4" t="s">
        <v>68</v>
      </c>
      <c r="AU4" t="s">
        <v>69</v>
      </c>
      <c r="AV4" t="s">
        <v>70</v>
      </c>
      <c r="AW4" t="s">
        <v>14</v>
      </c>
      <c r="AX4" t="s">
        <v>15</v>
      </c>
    </row>
    <row r="5" spans="1:50" ht="23.1" customHeight="1">
      <c r="A5" s="91" t="s">
        <v>71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3"/>
    </row>
    <row r="6" spans="1:50" ht="23.1" customHeight="1">
      <c r="A6" s="16" t="s">
        <v>191</v>
      </c>
      <c r="B6" s="16" t="s">
        <v>27</v>
      </c>
      <c r="C6" s="17" t="s">
        <v>1</v>
      </c>
      <c r="D6" s="18">
        <v>381.95</v>
      </c>
      <c r="E6" s="18"/>
      <c r="F6" s="18"/>
      <c r="G6" s="18"/>
      <c r="H6" s="18"/>
      <c r="I6" s="18"/>
      <c r="J6" s="18"/>
      <c r="K6" s="18"/>
      <c r="L6" s="18"/>
      <c r="M6" s="17"/>
      <c r="O6" t="str">
        <f>""</f>
        <v/>
      </c>
      <c r="P6" s="1" t="s">
        <v>17</v>
      </c>
      <c r="Q6">
        <v>1</v>
      </c>
      <c r="R6">
        <f>IF(P6="기계경비", J6, 0)</f>
        <v>0</v>
      </c>
      <c r="S6">
        <f>IF(P6="운반비", J6, 0)</f>
        <v>0</v>
      </c>
      <c r="T6">
        <f>IF(P6="작업부산물", F6, 0)</f>
        <v>0</v>
      </c>
      <c r="U6">
        <f>IF(P6="관급", F6, 0)</f>
        <v>0</v>
      </c>
      <c r="V6">
        <f>IF(P6="외주비", J6, 0)</f>
        <v>0</v>
      </c>
      <c r="W6">
        <f>IF(P6="장비비", J6, 0)</f>
        <v>0</v>
      </c>
      <c r="X6">
        <f>IF(P6="폐기물처리비", J6, 0)</f>
        <v>0</v>
      </c>
      <c r="Y6">
        <f>IF(P6="가설비", J6, 0)</f>
        <v>0</v>
      </c>
      <c r="Z6">
        <f>IF(P6="잡비제외분", F6, 0)</f>
        <v>0</v>
      </c>
      <c r="AA6">
        <f>IF(P6="사급자재대", L6, 0)</f>
        <v>0</v>
      </c>
      <c r="AB6">
        <f>IF(P6="관급자재대", L6, 0)</f>
        <v>0</v>
      </c>
      <c r="AC6">
        <f>IF(P6="관급자재대(관급자)", L6, 0)</f>
        <v>0</v>
      </c>
      <c r="AD6">
        <f>IF(P6="사용자항목2", L6, 0)</f>
        <v>0</v>
      </c>
      <c r="AE6">
        <f>IF(P6="안전관리비", L6, 0)</f>
        <v>0</v>
      </c>
      <c r="AF6">
        <f>IF(P6="품질관리비", L6, 0)</f>
        <v>0</v>
      </c>
      <c r="AG6">
        <f>IF(P6="폐기물처리비(일반)", L6, 0)</f>
        <v>0</v>
      </c>
      <c r="AH6">
        <f>IF(P6="폐기물처리비(지정)", L6, 0)</f>
        <v>0</v>
      </c>
      <c r="AI6">
        <f>IF(P6="사용자항목7", L6, 0)</f>
        <v>0</v>
      </c>
      <c r="AJ6">
        <f>IF(P6="사용자항목8", L6, 0)</f>
        <v>0</v>
      </c>
      <c r="AK6">
        <f>IF(P6="사용자항목9", L6, 0)</f>
        <v>0</v>
      </c>
      <c r="AL6">
        <f>IF(P6="사용자항목10", L6, 0)</f>
        <v>0</v>
      </c>
      <c r="AM6">
        <f>IF(P6="사용자항목11", L6, 0)</f>
        <v>0</v>
      </c>
      <c r="AN6">
        <f>IF(P6="사용자항목12", L6, 0)</f>
        <v>0</v>
      </c>
      <c r="AO6">
        <f>IF(P6="사용자항목13", L6, 0)</f>
        <v>0</v>
      </c>
      <c r="AP6">
        <f>IF(P6="사용자항목14", L6, 0)</f>
        <v>0</v>
      </c>
      <c r="AQ6">
        <f>IF(P6="사용자항목15", L6, 0)</f>
        <v>0</v>
      </c>
      <c r="AR6">
        <f>IF(P6="사용자항목16", L6, 0)</f>
        <v>0</v>
      </c>
      <c r="AS6">
        <f>IF(P6="사용자항목17", L6, 0)</f>
        <v>0</v>
      </c>
      <c r="AT6">
        <f>IF(P6="사용자항목18", L6, 0)</f>
        <v>0</v>
      </c>
      <c r="AU6">
        <f>IF(P6="사용자항목19", L6, 0)</f>
        <v>0</v>
      </c>
    </row>
    <row r="7" spans="1:50" ht="23.1" customHeight="1">
      <c r="A7" s="16" t="s">
        <v>28</v>
      </c>
      <c r="B7" s="16" t="s">
        <v>29</v>
      </c>
      <c r="C7" s="17" t="s">
        <v>30</v>
      </c>
      <c r="D7" s="18">
        <v>27.9</v>
      </c>
      <c r="E7" s="18"/>
      <c r="F7" s="18"/>
      <c r="G7" s="18"/>
      <c r="H7" s="18"/>
      <c r="I7" s="18"/>
      <c r="J7" s="18"/>
      <c r="K7" s="18"/>
      <c r="L7" s="18"/>
      <c r="M7" s="17"/>
      <c r="O7" t="str">
        <f>""</f>
        <v/>
      </c>
      <c r="P7" s="1" t="s">
        <v>17</v>
      </c>
      <c r="Q7">
        <v>1</v>
      </c>
      <c r="R7">
        <f>IF(P7="기계경비", J7, 0)</f>
        <v>0</v>
      </c>
      <c r="S7">
        <f>IF(P7="운반비", J7, 0)</f>
        <v>0</v>
      </c>
      <c r="T7">
        <f>IF(P7="작업부산물", F7, 0)</f>
        <v>0</v>
      </c>
      <c r="U7">
        <f>IF(P7="관급", F7, 0)</f>
        <v>0</v>
      </c>
      <c r="V7">
        <f>IF(P7="외주비", J7, 0)</f>
        <v>0</v>
      </c>
      <c r="W7">
        <f>IF(P7="장비비", J7, 0)</f>
        <v>0</v>
      </c>
      <c r="X7">
        <f>IF(P7="폐기물처리비", J7, 0)</f>
        <v>0</v>
      </c>
      <c r="Y7">
        <f>IF(P7="가설비", J7, 0)</f>
        <v>0</v>
      </c>
      <c r="Z7">
        <f>IF(P7="잡비제외분", F7, 0)</f>
        <v>0</v>
      </c>
      <c r="AA7">
        <f>IF(P7="사급자재대", L7, 0)</f>
        <v>0</v>
      </c>
      <c r="AB7">
        <f>IF(P7="관급자재대", L7, 0)</f>
        <v>0</v>
      </c>
      <c r="AC7">
        <f>IF(P7="관급자재대(관급자)", L7, 0)</f>
        <v>0</v>
      </c>
      <c r="AD7">
        <f>IF(P7="사용자항목2", L7, 0)</f>
        <v>0</v>
      </c>
      <c r="AE7">
        <f>IF(P7="안전관리비", L7, 0)</f>
        <v>0</v>
      </c>
      <c r="AF7">
        <f>IF(P7="품질관리비", L7, 0)</f>
        <v>0</v>
      </c>
      <c r="AG7">
        <f>IF(P7="폐기물처리비(일반)", L7, 0)</f>
        <v>0</v>
      </c>
      <c r="AH7">
        <f>IF(P7="폐기물처리비(지정)", L7, 0)</f>
        <v>0</v>
      </c>
      <c r="AI7">
        <f>IF(P7="사용자항목7", L7, 0)</f>
        <v>0</v>
      </c>
      <c r="AJ7">
        <f>IF(P7="사용자항목8", L7, 0)</f>
        <v>0</v>
      </c>
      <c r="AK7">
        <f>IF(P7="사용자항목9", L7, 0)</f>
        <v>0</v>
      </c>
      <c r="AL7">
        <f>IF(P7="사용자항목10", L7, 0)</f>
        <v>0</v>
      </c>
      <c r="AM7">
        <f>IF(P7="사용자항목11", L7, 0)</f>
        <v>0</v>
      </c>
      <c r="AN7">
        <f>IF(P7="사용자항목12", L7, 0)</f>
        <v>0</v>
      </c>
      <c r="AO7">
        <f>IF(P7="사용자항목13", L7, 0)</f>
        <v>0</v>
      </c>
      <c r="AP7">
        <f>IF(P7="사용자항목14", L7, 0)</f>
        <v>0</v>
      </c>
      <c r="AQ7">
        <f>IF(P7="사용자항목15", L7, 0)</f>
        <v>0</v>
      </c>
      <c r="AR7">
        <f>IF(P7="사용자항목16", L7, 0)</f>
        <v>0</v>
      </c>
      <c r="AS7">
        <f>IF(P7="사용자항목17", L7, 0)</f>
        <v>0</v>
      </c>
      <c r="AT7">
        <f>IF(P7="사용자항목18", L7, 0)</f>
        <v>0</v>
      </c>
      <c r="AU7">
        <f>IF(P7="사용자항목19", L7, 0)</f>
        <v>0</v>
      </c>
    </row>
    <row r="8" spans="1:50" ht="23.1" customHeight="1">
      <c r="A8" s="16" t="s">
        <v>194</v>
      </c>
      <c r="B8" s="19" t="s">
        <v>195</v>
      </c>
      <c r="C8" s="17" t="s">
        <v>193</v>
      </c>
      <c r="D8" s="18">
        <v>4</v>
      </c>
      <c r="E8" s="18"/>
      <c r="F8" s="18"/>
      <c r="G8" s="18"/>
      <c r="H8" s="18"/>
      <c r="I8" s="18"/>
      <c r="J8" s="18"/>
      <c r="K8" s="18"/>
      <c r="L8" s="18"/>
      <c r="M8" s="17"/>
      <c r="P8" s="1"/>
    </row>
    <row r="9" spans="1:50" ht="23.1" customHeight="1">
      <c r="A9" s="19"/>
      <c r="B9" s="19"/>
      <c r="C9" s="20"/>
      <c r="D9" s="18"/>
      <c r="E9" s="18"/>
      <c r="F9" s="18"/>
      <c r="G9" s="18"/>
      <c r="H9" s="18"/>
      <c r="I9" s="18"/>
      <c r="J9" s="18"/>
      <c r="K9" s="18"/>
      <c r="L9" s="18"/>
      <c r="M9" s="20"/>
    </row>
    <row r="10" spans="1:50" ht="23.1" customHeight="1">
      <c r="A10" s="19"/>
      <c r="B10" s="19"/>
      <c r="C10" s="20"/>
      <c r="D10" s="18"/>
      <c r="E10" s="18"/>
      <c r="F10" s="18"/>
      <c r="G10" s="18"/>
      <c r="H10" s="18"/>
      <c r="I10" s="18"/>
      <c r="J10" s="18"/>
      <c r="K10" s="18"/>
      <c r="L10" s="18"/>
      <c r="M10" s="20"/>
    </row>
    <row r="11" spans="1:50" ht="23.1" customHeight="1">
      <c r="A11" s="19"/>
      <c r="B11" s="19"/>
      <c r="C11" s="20"/>
      <c r="D11" s="18"/>
      <c r="E11" s="18"/>
      <c r="F11" s="18"/>
      <c r="G11" s="18"/>
      <c r="H11" s="18"/>
      <c r="I11" s="18"/>
      <c r="J11" s="18"/>
      <c r="K11" s="18"/>
      <c r="L11" s="18"/>
      <c r="M11" s="20"/>
    </row>
    <row r="12" spans="1:50" ht="23.1" customHeight="1">
      <c r="A12" s="19"/>
      <c r="B12" s="19"/>
      <c r="C12" s="20"/>
      <c r="D12" s="18"/>
      <c r="E12" s="18"/>
      <c r="F12" s="18"/>
      <c r="G12" s="18"/>
      <c r="H12" s="18"/>
      <c r="I12" s="18"/>
      <c r="J12" s="18"/>
      <c r="K12" s="18"/>
      <c r="L12" s="18"/>
      <c r="M12" s="20"/>
    </row>
    <row r="13" spans="1:50" ht="23.1" customHeight="1">
      <c r="A13" s="19"/>
      <c r="B13" s="19"/>
      <c r="C13" s="20"/>
      <c r="D13" s="18"/>
      <c r="E13" s="18"/>
      <c r="F13" s="18"/>
      <c r="G13" s="18"/>
      <c r="H13" s="18"/>
      <c r="I13" s="18"/>
      <c r="J13" s="18"/>
      <c r="K13" s="18"/>
      <c r="L13" s="18"/>
      <c r="M13" s="20"/>
    </row>
    <row r="14" spans="1:50" ht="23.1" customHeight="1">
      <c r="A14" s="19"/>
      <c r="B14" s="19"/>
      <c r="C14" s="20"/>
      <c r="D14" s="18"/>
      <c r="E14" s="18"/>
      <c r="F14" s="18"/>
      <c r="G14" s="18"/>
      <c r="H14" s="18"/>
      <c r="I14" s="18"/>
      <c r="J14" s="18"/>
      <c r="K14" s="18"/>
      <c r="L14" s="18"/>
      <c r="M14" s="20"/>
    </row>
    <row r="15" spans="1:50" ht="23.1" customHeight="1">
      <c r="A15" s="19"/>
      <c r="B15" s="19"/>
      <c r="C15" s="20"/>
      <c r="D15" s="18"/>
      <c r="E15" s="18"/>
      <c r="F15" s="18"/>
      <c r="G15" s="18"/>
      <c r="H15" s="18"/>
      <c r="I15" s="18"/>
      <c r="J15" s="18"/>
      <c r="K15" s="18"/>
      <c r="L15" s="18"/>
      <c r="M15" s="20"/>
    </row>
    <row r="16" spans="1:50" ht="23.1" customHeight="1">
      <c r="A16" s="19"/>
      <c r="B16" s="19"/>
      <c r="C16" s="20"/>
      <c r="D16" s="18"/>
      <c r="E16" s="18"/>
      <c r="F16" s="18"/>
      <c r="G16" s="18"/>
      <c r="H16" s="18"/>
      <c r="I16" s="18"/>
      <c r="J16" s="18"/>
      <c r="K16" s="18"/>
      <c r="L16" s="18"/>
      <c r="M16" s="20"/>
    </row>
    <row r="17" spans="1:50" ht="23.1" customHeight="1">
      <c r="A17" s="19"/>
      <c r="B17" s="19"/>
      <c r="C17" s="20"/>
      <c r="D17" s="18"/>
      <c r="E17" s="18"/>
      <c r="F17" s="18"/>
      <c r="G17" s="18"/>
      <c r="H17" s="18"/>
      <c r="I17" s="18"/>
      <c r="J17" s="18"/>
      <c r="K17" s="18"/>
      <c r="L17" s="18"/>
      <c r="M17" s="20"/>
    </row>
    <row r="18" spans="1:50" ht="23.1" customHeight="1">
      <c r="A18" s="19"/>
      <c r="B18" s="19"/>
      <c r="C18" s="20"/>
      <c r="D18" s="18"/>
      <c r="E18" s="18"/>
      <c r="F18" s="18"/>
      <c r="G18" s="18"/>
      <c r="H18" s="18"/>
      <c r="I18" s="18"/>
      <c r="J18" s="18"/>
      <c r="K18" s="18"/>
      <c r="L18" s="18"/>
      <c r="M18" s="20"/>
    </row>
    <row r="19" spans="1:50" ht="23.1" customHeight="1">
      <c r="A19" s="19"/>
      <c r="B19" s="19"/>
      <c r="C19" s="20"/>
      <c r="D19" s="18"/>
      <c r="E19" s="18"/>
      <c r="F19" s="18"/>
      <c r="G19" s="18"/>
      <c r="H19" s="18"/>
      <c r="I19" s="18"/>
      <c r="J19" s="18"/>
      <c r="K19" s="18"/>
      <c r="L19" s="18"/>
      <c r="M19" s="20"/>
    </row>
    <row r="20" spans="1:50" ht="23.1" customHeight="1">
      <c r="A20" s="19"/>
      <c r="B20" s="19"/>
      <c r="C20" s="20"/>
      <c r="D20" s="18"/>
      <c r="E20" s="18"/>
      <c r="F20" s="18"/>
      <c r="G20" s="18"/>
      <c r="H20" s="18"/>
      <c r="I20" s="18"/>
      <c r="J20" s="18"/>
      <c r="K20" s="18"/>
      <c r="L20" s="18"/>
      <c r="M20" s="20"/>
    </row>
    <row r="21" spans="1:50" ht="23.1" customHeight="1">
      <c r="A21" s="21" t="s">
        <v>19</v>
      </c>
      <c r="B21" s="22"/>
      <c r="C21" s="23"/>
      <c r="D21" s="24"/>
      <c r="E21" s="24"/>
      <c r="F21" s="24">
        <f>ROUND(F6+F7+F8+F9+F10+F11+F12+F13+F14+F15+F17+F18+F19+F20,0)</f>
        <v>0</v>
      </c>
      <c r="G21" s="24"/>
      <c r="H21" s="24">
        <f>ROUND(H6+H7+H8+H9+H10+H11+H12+H13+H14+H15+H17+H18+H19+H20,0)</f>
        <v>0</v>
      </c>
      <c r="I21" s="24"/>
      <c r="J21" s="24">
        <f>ROUND(J6+J7+J8+J9+J10+J11+J12+J13+J14+J15+J17+J18+J19+J20,0)</f>
        <v>0</v>
      </c>
      <c r="K21" s="24"/>
      <c r="L21" s="24">
        <f>F21+H21+J21</f>
        <v>0</v>
      </c>
      <c r="M21" s="23"/>
      <c r="R21">
        <f t="shared" ref="R21:AX21" si="0">ROUNDDOWN(SUM(R6:R8), 0)</f>
        <v>0</v>
      </c>
      <c r="S21">
        <f t="shared" si="0"/>
        <v>0</v>
      </c>
      <c r="T21">
        <f t="shared" si="0"/>
        <v>0</v>
      </c>
      <c r="U21">
        <f t="shared" si="0"/>
        <v>0</v>
      </c>
      <c r="V21">
        <f t="shared" si="0"/>
        <v>0</v>
      </c>
      <c r="W21">
        <f t="shared" si="0"/>
        <v>0</v>
      </c>
      <c r="X21">
        <f t="shared" si="0"/>
        <v>0</v>
      </c>
      <c r="Y21">
        <f t="shared" si="0"/>
        <v>0</v>
      </c>
      <c r="Z21">
        <f t="shared" si="0"/>
        <v>0</v>
      </c>
      <c r="AA21">
        <f t="shared" si="0"/>
        <v>0</v>
      </c>
      <c r="AB21">
        <f t="shared" si="0"/>
        <v>0</v>
      </c>
      <c r="AC21">
        <f t="shared" si="0"/>
        <v>0</v>
      </c>
      <c r="AD21">
        <f t="shared" si="0"/>
        <v>0</v>
      </c>
      <c r="AE21">
        <f t="shared" si="0"/>
        <v>0</v>
      </c>
      <c r="AF21">
        <f t="shared" si="0"/>
        <v>0</v>
      </c>
      <c r="AG21">
        <f t="shared" si="0"/>
        <v>0</v>
      </c>
      <c r="AH21">
        <f t="shared" si="0"/>
        <v>0</v>
      </c>
      <c r="AI21">
        <f t="shared" si="0"/>
        <v>0</v>
      </c>
      <c r="AJ21">
        <f t="shared" si="0"/>
        <v>0</v>
      </c>
      <c r="AK21">
        <f t="shared" si="0"/>
        <v>0</v>
      </c>
      <c r="AL21">
        <f t="shared" si="0"/>
        <v>0</v>
      </c>
      <c r="AM21">
        <f t="shared" si="0"/>
        <v>0</v>
      </c>
      <c r="AN21">
        <f t="shared" si="0"/>
        <v>0</v>
      </c>
      <c r="AO21">
        <f t="shared" si="0"/>
        <v>0</v>
      </c>
      <c r="AP21">
        <f t="shared" si="0"/>
        <v>0</v>
      </c>
      <c r="AQ21">
        <f t="shared" si="0"/>
        <v>0</v>
      </c>
      <c r="AR21">
        <f t="shared" si="0"/>
        <v>0</v>
      </c>
      <c r="AS21">
        <f t="shared" si="0"/>
        <v>0</v>
      </c>
      <c r="AT21">
        <f t="shared" si="0"/>
        <v>0</v>
      </c>
      <c r="AU21">
        <f t="shared" si="0"/>
        <v>0</v>
      </c>
      <c r="AV21">
        <f t="shared" si="0"/>
        <v>0</v>
      </c>
      <c r="AW21">
        <f t="shared" si="0"/>
        <v>0</v>
      </c>
      <c r="AX21">
        <f t="shared" si="0"/>
        <v>0</v>
      </c>
    </row>
    <row r="22" spans="1:50" ht="23.1" customHeight="1">
      <c r="A22" s="94" t="s">
        <v>72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</row>
    <row r="23" spans="1:50" ht="23.1" customHeight="1">
      <c r="A23" s="40" t="s">
        <v>31</v>
      </c>
      <c r="B23" s="16" t="s">
        <v>32</v>
      </c>
      <c r="C23" s="17" t="s">
        <v>25</v>
      </c>
      <c r="D23" s="18">
        <v>120.48</v>
      </c>
      <c r="E23" s="18"/>
      <c r="F23" s="18"/>
      <c r="G23" s="18"/>
      <c r="H23" s="18"/>
      <c r="I23" s="18"/>
      <c r="J23" s="18"/>
      <c r="K23" s="18"/>
      <c r="L23" s="18"/>
      <c r="M23" s="17"/>
      <c r="O23" t="str">
        <f>""</f>
        <v/>
      </c>
      <c r="P23" s="1" t="s">
        <v>17</v>
      </c>
      <c r="Q23">
        <v>1</v>
      </c>
      <c r="R23">
        <f t="shared" ref="R23:R38" si="1">IF(P23="기계경비", J23, 0)</f>
        <v>0</v>
      </c>
      <c r="S23">
        <f t="shared" ref="S23:S38" si="2">IF(P23="운반비", J23, 0)</f>
        <v>0</v>
      </c>
      <c r="T23">
        <f t="shared" ref="T23:T38" si="3">IF(P23="작업부산물", F23, 0)</f>
        <v>0</v>
      </c>
      <c r="U23">
        <f t="shared" ref="U23:U38" si="4">IF(P23="관급", F23, 0)</f>
        <v>0</v>
      </c>
      <c r="V23">
        <f t="shared" ref="V23:V38" si="5">IF(P23="외주비", J23, 0)</f>
        <v>0</v>
      </c>
      <c r="W23">
        <f t="shared" ref="W23:W38" si="6">IF(P23="장비비", J23, 0)</f>
        <v>0</v>
      </c>
      <c r="X23">
        <f t="shared" ref="X23:X38" si="7">IF(P23="폐기물처리비", J23, 0)</f>
        <v>0</v>
      </c>
      <c r="Y23">
        <f t="shared" ref="Y23:Y38" si="8">IF(P23="가설비", J23, 0)</f>
        <v>0</v>
      </c>
      <c r="Z23">
        <f t="shared" ref="Z23:Z38" si="9">IF(P23="잡비제외분", F23, 0)</f>
        <v>0</v>
      </c>
      <c r="AA23">
        <f t="shared" ref="AA23:AA38" si="10">IF(P23="사급자재대", L23, 0)</f>
        <v>0</v>
      </c>
      <c r="AB23">
        <f t="shared" ref="AB23:AB38" si="11">IF(P23="관급자재대", L23, 0)</f>
        <v>0</v>
      </c>
      <c r="AC23">
        <f t="shared" ref="AC23:AC38" si="12">IF(P23="관급자재대(관급자)", L23, 0)</f>
        <v>0</v>
      </c>
      <c r="AD23">
        <f t="shared" ref="AD23:AD38" si="13">IF(P23="사용자항목2", L23, 0)</f>
        <v>0</v>
      </c>
      <c r="AE23">
        <f t="shared" ref="AE23:AE38" si="14">IF(P23="안전관리비", L23, 0)</f>
        <v>0</v>
      </c>
      <c r="AF23">
        <f t="shared" ref="AF23:AF38" si="15">IF(P23="품질관리비", L23, 0)</f>
        <v>0</v>
      </c>
      <c r="AG23">
        <f t="shared" ref="AG23:AG38" si="16">IF(P23="폐기물처리비(일반)", L23, 0)</f>
        <v>0</v>
      </c>
      <c r="AH23">
        <f t="shared" ref="AH23:AH38" si="17">IF(P23="폐기물처리비(지정)", L23, 0)</f>
        <v>0</v>
      </c>
      <c r="AI23">
        <f t="shared" ref="AI23:AI38" si="18">IF(P23="사용자항목7", L23, 0)</f>
        <v>0</v>
      </c>
      <c r="AJ23">
        <f t="shared" ref="AJ23:AJ38" si="19">IF(P23="사용자항목8", L23, 0)</f>
        <v>0</v>
      </c>
      <c r="AK23">
        <f t="shared" ref="AK23:AK38" si="20">IF(P23="사용자항목9", L23, 0)</f>
        <v>0</v>
      </c>
      <c r="AL23">
        <f t="shared" ref="AL23:AL38" si="21">IF(P23="사용자항목10", L23, 0)</f>
        <v>0</v>
      </c>
      <c r="AM23">
        <f t="shared" ref="AM23:AM38" si="22">IF(P23="사용자항목11", L23, 0)</f>
        <v>0</v>
      </c>
      <c r="AN23">
        <f t="shared" ref="AN23:AN38" si="23">IF(P23="사용자항목12", L23, 0)</f>
        <v>0</v>
      </c>
      <c r="AO23">
        <f t="shared" ref="AO23:AO38" si="24">IF(P23="사용자항목13", L23, 0)</f>
        <v>0</v>
      </c>
      <c r="AP23">
        <f t="shared" ref="AP23:AP38" si="25">IF(P23="사용자항목14", L23, 0)</f>
        <v>0</v>
      </c>
      <c r="AQ23">
        <f t="shared" ref="AQ23:AQ38" si="26">IF(P23="사용자항목15", L23, 0)</f>
        <v>0</v>
      </c>
      <c r="AR23">
        <f t="shared" ref="AR23:AR38" si="27">IF(P23="사용자항목16", L23, 0)</f>
        <v>0</v>
      </c>
      <c r="AS23">
        <f t="shared" ref="AS23:AS38" si="28">IF(P23="사용자항목17", L23, 0)</f>
        <v>0</v>
      </c>
      <c r="AT23">
        <f t="shared" ref="AT23:AT38" si="29">IF(P23="사용자항목18", L23, 0)</f>
        <v>0</v>
      </c>
      <c r="AU23">
        <f t="shared" ref="AU23:AU38" si="30">IF(P23="사용자항목19", L23, 0)</f>
        <v>0</v>
      </c>
    </row>
    <row r="24" spans="1:50" ht="23.1" customHeight="1">
      <c r="A24" s="40" t="s">
        <v>33</v>
      </c>
      <c r="B24" s="16" t="s">
        <v>34</v>
      </c>
      <c r="C24" s="17" t="s">
        <v>25</v>
      </c>
      <c r="D24" s="18">
        <v>124.15</v>
      </c>
      <c r="E24" s="18"/>
      <c r="F24" s="18"/>
      <c r="G24" s="18"/>
      <c r="H24" s="18"/>
      <c r="I24" s="18"/>
      <c r="J24" s="18"/>
      <c r="K24" s="18"/>
      <c r="L24" s="18"/>
      <c r="M24" s="17"/>
      <c r="O24" t="str">
        <f>""</f>
        <v/>
      </c>
      <c r="P24" s="1" t="s">
        <v>17</v>
      </c>
      <c r="Q24">
        <v>1</v>
      </c>
      <c r="R24">
        <f t="shared" si="1"/>
        <v>0</v>
      </c>
      <c r="S24">
        <f t="shared" si="2"/>
        <v>0</v>
      </c>
      <c r="T24">
        <f t="shared" si="3"/>
        <v>0</v>
      </c>
      <c r="U24">
        <f t="shared" si="4"/>
        <v>0</v>
      </c>
      <c r="V24">
        <f t="shared" si="5"/>
        <v>0</v>
      </c>
      <c r="W24">
        <f t="shared" si="6"/>
        <v>0</v>
      </c>
      <c r="X24">
        <f t="shared" si="7"/>
        <v>0</v>
      </c>
      <c r="Y24">
        <f t="shared" si="8"/>
        <v>0</v>
      </c>
      <c r="Z24">
        <f t="shared" si="9"/>
        <v>0</v>
      </c>
      <c r="AA24">
        <f t="shared" si="10"/>
        <v>0</v>
      </c>
      <c r="AB24">
        <f t="shared" si="11"/>
        <v>0</v>
      </c>
      <c r="AC24">
        <f t="shared" si="12"/>
        <v>0</v>
      </c>
      <c r="AD24">
        <f t="shared" si="13"/>
        <v>0</v>
      </c>
      <c r="AE24">
        <f t="shared" si="14"/>
        <v>0</v>
      </c>
      <c r="AF24">
        <f t="shared" si="15"/>
        <v>0</v>
      </c>
      <c r="AG24">
        <f t="shared" si="16"/>
        <v>0</v>
      </c>
      <c r="AH24">
        <f t="shared" si="17"/>
        <v>0</v>
      </c>
      <c r="AI24">
        <f t="shared" si="18"/>
        <v>0</v>
      </c>
      <c r="AJ24">
        <f t="shared" si="19"/>
        <v>0</v>
      </c>
      <c r="AK24">
        <f t="shared" si="20"/>
        <v>0</v>
      </c>
      <c r="AL24">
        <f t="shared" si="21"/>
        <v>0</v>
      </c>
      <c r="AM24">
        <f t="shared" si="22"/>
        <v>0</v>
      </c>
      <c r="AN24">
        <f t="shared" si="23"/>
        <v>0</v>
      </c>
      <c r="AO24">
        <f t="shared" si="24"/>
        <v>0</v>
      </c>
      <c r="AP24">
        <f t="shared" si="25"/>
        <v>0</v>
      </c>
      <c r="AQ24">
        <f t="shared" si="26"/>
        <v>0</v>
      </c>
      <c r="AR24">
        <f t="shared" si="27"/>
        <v>0</v>
      </c>
      <c r="AS24">
        <f t="shared" si="28"/>
        <v>0</v>
      </c>
      <c r="AT24">
        <f t="shared" si="29"/>
        <v>0</v>
      </c>
      <c r="AU24">
        <f t="shared" si="30"/>
        <v>0</v>
      </c>
    </row>
    <row r="25" spans="1:50" ht="23.1" customHeight="1">
      <c r="A25" s="40" t="s">
        <v>35</v>
      </c>
      <c r="B25" s="16" t="s">
        <v>36</v>
      </c>
      <c r="C25" s="17" t="s">
        <v>1</v>
      </c>
      <c r="D25" s="18">
        <v>119.05</v>
      </c>
      <c r="E25" s="18"/>
      <c r="F25" s="18"/>
      <c r="G25" s="18"/>
      <c r="H25" s="18"/>
      <c r="I25" s="18"/>
      <c r="J25" s="18"/>
      <c r="K25" s="18"/>
      <c r="L25" s="18"/>
      <c r="M25" s="17"/>
      <c r="O25" t="str">
        <f>""</f>
        <v/>
      </c>
      <c r="P25" s="1" t="s">
        <v>17</v>
      </c>
      <c r="Q25">
        <v>1</v>
      </c>
      <c r="R25">
        <f t="shared" si="1"/>
        <v>0</v>
      </c>
      <c r="S25">
        <f t="shared" si="2"/>
        <v>0</v>
      </c>
      <c r="T25">
        <f t="shared" si="3"/>
        <v>0</v>
      </c>
      <c r="U25">
        <f t="shared" si="4"/>
        <v>0</v>
      </c>
      <c r="V25">
        <f t="shared" si="5"/>
        <v>0</v>
      </c>
      <c r="W25">
        <f t="shared" si="6"/>
        <v>0</v>
      </c>
      <c r="X25">
        <f t="shared" si="7"/>
        <v>0</v>
      </c>
      <c r="Y25">
        <f t="shared" si="8"/>
        <v>0</v>
      </c>
      <c r="Z25">
        <f t="shared" si="9"/>
        <v>0</v>
      </c>
      <c r="AA25">
        <f t="shared" si="10"/>
        <v>0</v>
      </c>
      <c r="AB25">
        <f t="shared" si="11"/>
        <v>0</v>
      </c>
      <c r="AC25">
        <f t="shared" si="12"/>
        <v>0</v>
      </c>
      <c r="AD25">
        <f t="shared" si="13"/>
        <v>0</v>
      </c>
      <c r="AE25">
        <f t="shared" si="14"/>
        <v>0</v>
      </c>
      <c r="AF25">
        <f t="shared" si="15"/>
        <v>0</v>
      </c>
      <c r="AG25">
        <f t="shared" si="16"/>
        <v>0</v>
      </c>
      <c r="AH25">
        <f t="shared" si="17"/>
        <v>0</v>
      </c>
      <c r="AI25">
        <f t="shared" si="18"/>
        <v>0</v>
      </c>
      <c r="AJ25">
        <f t="shared" si="19"/>
        <v>0</v>
      </c>
      <c r="AK25">
        <f t="shared" si="20"/>
        <v>0</v>
      </c>
      <c r="AL25">
        <f t="shared" si="21"/>
        <v>0</v>
      </c>
      <c r="AM25">
        <f t="shared" si="22"/>
        <v>0</v>
      </c>
      <c r="AN25">
        <f t="shared" si="23"/>
        <v>0</v>
      </c>
      <c r="AO25">
        <f t="shared" si="24"/>
        <v>0</v>
      </c>
      <c r="AP25">
        <f t="shared" si="25"/>
        <v>0</v>
      </c>
      <c r="AQ25">
        <f t="shared" si="26"/>
        <v>0</v>
      </c>
      <c r="AR25">
        <f t="shared" si="27"/>
        <v>0</v>
      </c>
      <c r="AS25">
        <f t="shared" si="28"/>
        <v>0</v>
      </c>
      <c r="AT25">
        <f t="shared" si="29"/>
        <v>0</v>
      </c>
      <c r="AU25">
        <f t="shared" si="30"/>
        <v>0</v>
      </c>
    </row>
    <row r="26" spans="1:50" ht="23.1" customHeight="1">
      <c r="A26" s="40" t="s">
        <v>149</v>
      </c>
      <c r="B26" s="16" t="s">
        <v>159</v>
      </c>
      <c r="C26" s="17" t="s">
        <v>1</v>
      </c>
      <c r="D26" s="18">
        <v>13.73</v>
      </c>
      <c r="E26" s="18"/>
      <c r="F26" s="18"/>
      <c r="G26" s="18"/>
      <c r="H26" s="18"/>
      <c r="I26" s="18"/>
      <c r="J26" s="18"/>
      <c r="K26" s="18"/>
      <c r="L26" s="18"/>
      <c r="M26" s="17"/>
      <c r="P26" s="1"/>
    </row>
    <row r="27" spans="1:50" ht="23.1" customHeight="1">
      <c r="A27" s="40" t="s">
        <v>149</v>
      </c>
      <c r="B27" s="16" t="s">
        <v>150</v>
      </c>
      <c r="C27" s="17" t="s">
        <v>1</v>
      </c>
      <c r="D27" s="18">
        <v>9</v>
      </c>
      <c r="E27" s="18"/>
      <c r="F27" s="18"/>
      <c r="G27" s="18"/>
      <c r="H27" s="18"/>
      <c r="I27" s="18"/>
      <c r="J27" s="18"/>
      <c r="K27" s="18"/>
      <c r="L27" s="18"/>
      <c r="M27" s="17"/>
      <c r="O27" t="str">
        <f>""</f>
        <v/>
      </c>
      <c r="P27" s="1" t="s">
        <v>17</v>
      </c>
      <c r="Q27">
        <v>1</v>
      </c>
      <c r="R27">
        <f t="shared" ref="R27" si="31">IF(P27="기계경비", J27, 0)</f>
        <v>0</v>
      </c>
      <c r="S27">
        <f t="shared" ref="S27" si="32">IF(P27="운반비", J27, 0)</f>
        <v>0</v>
      </c>
      <c r="T27">
        <f t="shared" ref="T27" si="33">IF(P27="작업부산물", F27, 0)</f>
        <v>0</v>
      </c>
      <c r="U27">
        <f t="shared" ref="U27" si="34">IF(P27="관급", F27, 0)</f>
        <v>0</v>
      </c>
      <c r="V27">
        <f t="shared" ref="V27" si="35">IF(P27="외주비", J27, 0)</f>
        <v>0</v>
      </c>
      <c r="W27">
        <f t="shared" ref="W27" si="36">IF(P27="장비비", J27, 0)</f>
        <v>0</v>
      </c>
      <c r="X27">
        <f t="shared" ref="X27" si="37">IF(P27="폐기물처리비", J27, 0)</f>
        <v>0</v>
      </c>
      <c r="Y27">
        <f t="shared" ref="Y27" si="38">IF(P27="가설비", J27, 0)</f>
        <v>0</v>
      </c>
      <c r="Z27">
        <f t="shared" ref="Z27" si="39">IF(P27="잡비제외분", F27, 0)</f>
        <v>0</v>
      </c>
      <c r="AA27">
        <f t="shared" ref="AA27" si="40">IF(P27="사급자재대", L27, 0)</f>
        <v>0</v>
      </c>
      <c r="AB27">
        <f t="shared" ref="AB27" si="41">IF(P27="관급자재대", L27, 0)</f>
        <v>0</v>
      </c>
      <c r="AC27">
        <f t="shared" ref="AC27" si="42">IF(P27="관급자재대(관급자)", L27, 0)</f>
        <v>0</v>
      </c>
      <c r="AD27">
        <f t="shared" ref="AD27" si="43">IF(P27="사용자항목2", L27, 0)</f>
        <v>0</v>
      </c>
      <c r="AE27">
        <f t="shared" ref="AE27" si="44">IF(P27="안전관리비", L27, 0)</f>
        <v>0</v>
      </c>
      <c r="AF27">
        <f t="shared" ref="AF27" si="45">IF(P27="품질관리비", L27, 0)</f>
        <v>0</v>
      </c>
      <c r="AG27">
        <f t="shared" ref="AG27" si="46">IF(P27="폐기물처리비(일반)", L27, 0)</f>
        <v>0</v>
      </c>
      <c r="AH27">
        <f t="shared" ref="AH27" si="47">IF(P27="폐기물처리비(지정)", L27, 0)</f>
        <v>0</v>
      </c>
      <c r="AI27">
        <f t="shared" ref="AI27" si="48">IF(P27="사용자항목7", L27, 0)</f>
        <v>0</v>
      </c>
      <c r="AJ27">
        <f t="shared" ref="AJ27" si="49">IF(P27="사용자항목8", L27, 0)</f>
        <v>0</v>
      </c>
      <c r="AK27">
        <f t="shared" ref="AK27" si="50">IF(P27="사용자항목9", L27, 0)</f>
        <v>0</v>
      </c>
      <c r="AL27">
        <f t="shared" ref="AL27" si="51">IF(P27="사용자항목10", L27, 0)</f>
        <v>0</v>
      </c>
      <c r="AM27">
        <f t="shared" ref="AM27" si="52">IF(P27="사용자항목11", L27, 0)</f>
        <v>0</v>
      </c>
      <c r="AN27">
        <f t="shared" ref="AN27" si="53">IF(P27="사용자항목12", L27, 0)</f>
        <v>0</v>
      </c>
      <c r="AO27">
        <f t="shared" ref="AO27" si="54">IF(P27="사용자항목13", L27, 0)</f>
        <v>0</v>
      </c>
      <c r="AP27">
        <f t="shared" ref="AP27" si="55">IF(P27="사용자항목14", L27, 0)</f>
        <v>0</v>
      </c>
      <c r="AQ27">
        <f t="shared" ref="AQ27" si="56">IF(P27="사용자항목15", L27, 0)</f>
        <v>0</v>
      </c>
      <c r="AR27">
        <f t="shared" ref="AR27" si="57">IF(P27="사용자항목16", L27, 0)</f>
        <v>0</v>
      </c>
      <c r="AS27">
        <f t="shared" ref="AS27" si="58">IF(P27="사용자항목17", L27, 0)</f>
        <v>0</v>
      </c>
      <c r="AT27">
        <f t="shared" ref="AT27" si="59">IF(P27="사용자항목18", L27, 0)</f>
        <v>0</v>
      </c>
      <c r="AU27">
        <f t="shared" ref="AU27" si="60">IF(P27="사용자항목19", L27, 0)</f>
        <v>0</v>
      </c>
    </row>
    <row r="28" spans="1:50" ht="23.1" customHeight="1">
      <c r="A28" s="40" t="s">
        <v>151</v>
      </c>
      <c r="B28" s="16" t="s">
        <v>152</v>
      </c>
      <c r="C28" s="17" t="s">
        <v>1</v>
      </c>
      <c r="D28" s="18">
        <v>130.03</v>
      </c>
      <c r="E28" s="18"/>
      <c r="F28" s="18"/>
      <c r="G28" s="18"/>
      <c r="H28" s="18"/>
      <c r="I28" s="18"/>
      <c r="J28" s="18"/>
      <c r="K28" s="18"/>
      <c r="L28" s="18"/>
      <c r="M28" s="17"/>
      <c r="O28" t="str">
        <f>""</f>
        <v/>
      </c>
      <c r="P28" s="1" t="s">
        <v>17</v>
      </c>
      <c r="Q28">
        <v>1</v>
      </c>
      <c r="R28">
        <f t="shared" si="1"/>
        <v>0</v>
      </c>
      <c r="S28">
        <f t="shared" si="2"/>
        <v>0</v>
      </c>
      <c r="T28">
        <f t="shared" si="3"/>
        <v>0</v>
      </c>
      <c r="U28">
        <f t="shared" si="4"/>
        <v>0</v>
      </c>
      <c r="V28">
        <f t="shared" si="5"/>
        <v>0</v>
      </c>
      <c r="W28">
        <f t="shared" si="6"/>
        <v>0</v>
      </c>
      <c r="X28">
        <f t="shared" si="7"/>
        <v>0</v>
      </c>
      <c r="Y28">
        <f t="shared" si="8"/>
        <v>0</v>
      </c>
      <c r="Z28">
        <f t="shared" si="9"/>
        <v>0</v>
      </c>
      <c r="AA28">
        <f t="shared" si="10"/>
        <v>0</v>
      </c>
      <c r="AB28">
        <f t="shared" si="11"/>
        <v>0</v>
      </c>
      <c r="AC28">
        <f t="shared" si="12"/>
        <v>0</v>
      </c>
      <c r="AD28">
        <f t="shared" si="13"/>
        <v>0</v>
      </c>
      <c r="AE28">
        <f t="shared" si="14"/>
        <v>0</v>
      </c>
      <c r="AF28">
        <f t="shared" si="15"/>
        <v>0</v>
      </c>
      <c r="AG28">
        <f t="shared" si="16"/>
        <v>0</v>
      </c>
      <c r="AH28">
        <f t="shared" si="17"/>
        <v>0</v>
      </c>
      <c r="AI28">
        <f t="shared" si="18"/>
        <v>0</v>
      </c>
      <c r="AJ28">
        <f t="shared" si="19"/>
        <v>0</v>
      </c>
      <c r="AK28">
        <f t="shared" si="20"/>
        <v>0</v>
      </c>
      <c r="AL28">
        <f t="shared" si="21"/>
        <v>0</v>
      </c>
      <c r="AM28">
        <f t="shared" si="22"/>
        <v>0</v>
      </c>
      <c r="AN28">
        <f t="shared" si="23"/>
        <v>0</v>
      </c>
      <c r="AO28">
        <f t="shared" si="24"/>
        <v>0</v>
      </c>
      <c r="AP28">
        <f t="shared" si="25"/>
        <v>0</v>
      </c>
      <c r="AQ28">
        <f t="shared" si="26"/>
        <v>0</v>
      </c>
      <c r="AR28">
        <f t="shared" si="27"/>
        <v>0</v>
      </c>
      <c r="AS28">
        <f t="shared" si="28"/>
        <v>0</v>
      </c>
      <c r="AT28">
        <f t="shared" si="29"/>
        <v>0</v>
      </c>
      <c r="AU28">
        <f t="shared" si="30"/>
        <v>0</v>
      </c>
    </row>
    <row r="29" spans="1:50" ht="23.1" customHeight="1">
      <c r="A29" s="40" t="s">
        <v>151</v>
      </c>
      <c r="B29" s="16" t="s">
        <v>162</v>
      </c>
      <c r="C29" s="17" t="s">
        <v>1</v>
      </c>
      <c r="D29" s="18">
        <v>13.73</v>
      </c>
      <c r="E29" s="18"/>
      <c r="F29" s="18"/>
      <c r="G29" s="18"/>
      <c r="H29" s="18"/>
      <c r="I29" s="18"/>
      <c r="J29" s="18"/>
      <c r="K29" s="18"/>
      <c r="L29" s="18"/>
      <c r="M29" s="17"/>
      <c r="O29" t="str">
        <f>""</f>
        <v/>
      </c>
      <c r="P29" s="1" t="s">
        <v>17</v>
      </c>
      <c r="Q29">
        <v>1</v>
      </c>
      <c r="R29">
        <f t="shared" si="1"/>
        <v>0</v>
      </c>
      <c r="S29">
        <f t="shared" si="2"/>
        <v>0</v>
      </c>
      <c r="T29">
        <f t="shared" si="3"/>
        <v>0</v>
      </c>
      <c r="U29">
        <f t="shared" si="4"/>
        <v>0</v>
      </c>
      <c r="V29">
        <f t="shared" si="5"/>
        <v>0</v>
      </c>
      <c r="W29">
        <f t="shared" si="6"/>
        <v>0</v>
      </c>
      <c r="X29">
        <f t="shared" si="7"/>
        <v>0</v>
      </c>
      <c r="Y29">
        <f t="shared" si="8"/>
        <v>0</v>
      </c>
      <c r="Z29">
        <f t="shared" si="9"/>
        <v>0</v>
      </c>
      <c r="AA29">
        <f t="shared" si="10"/>
        <v>0</v>
      </c>
      <c r="AB29">
        <f t="shared" si="11"/>
        <v>0</v>
      </c>
      <c r="AC29">
        <f t="shared" si="12"/>
        <v>0</v>
      </c>
      <c r="AD29">
        <f t="shared" si="13"/>
        <v>0</v>
      </c>
      <c r="AE29">
        <f t="shared" si="14"/>
        <v>0</v>
      </c>
      <c r="AF29">
        <f t="shared" si="15"/>
        <v>0</v>
      </c>
      <c r="AG29">
        <f t="shared" si="16"/>
        <v>0</v>
      </c>
      <c r="AH29">
        <f t="shared" si="17"/>
        <v>0</v>
      </c>
      <c r="AI29">
        <f t="shared" si="18"/>
        <v>0</v>
      </c>
      <c r="AJ29">
        <f t="shared" si="19"/>
        <v>0</v>
      </c>
      <c r="AK29">
        <f t="shared" si="20"/>
        <v>0</v>
      </c>
      <c r="AL29">
        <f t="shared" si="21"/>
        <v>0</v>
      </c>
      <c r="AM29">
        <f t="shared" si="22"/>
        <v>0</v>
      </c>
      <c r="AN29">
        <f t="shared" si="23"/>
        <v>0</v>
      </c>
      <c r="AO29">
        <f t="shared" si="24"/>
        <v>0</v>
      </c>
      <c r="AP29">
        <f t="shared" si="25"/>
        <v>0</v>
      </c>
      <c r="AQ29">
        <f t="shared" si="26"/>
        <v>0</v>
      </c>
      <c r="AR29">
        <f t="shared" si="27"/>
        <v>0</v>
      </c>
      <c r="AS29">
        <f t="shared" si="28"/>
        <v>0</v>
      </c>
      <c r="AT29">
        <f t="shared" si="29"/>
        <v>0</v>
      </c>
      <c r="AU29">
        <f t="shared" si="30"/>
        <v>0</v>
      </c>
    </row>
    <row r="30" spans="1:50" ht="23.1" customHeight="1">
      <c r="A30" s="40" t="s">
        <v>151</v>
      </c>
      <c r="B30" s="16" t="s">
        <v>163</v>
      </c>
      <c r="C30" s="17" t="s">
        <v>1</v>
      </c>
      <c r="D30" s="18">
        <v>11.75</v>
      </c>
      <c r="E30" s="18"/>
      <c r="F30" s="18"/>
      <c r="G30" s="18"/>
      <c r="H30" s="18"/>
      <c r="I30" s="18"/>
      <c r="J30" s="18"/>
      <c r="K30" s="18"/>
      <c r="L30" s="18"/>
      <c r="M30" s="17"/>
      <c r="O30" t="str">
        <f>""</f>
        <v/>
      </c>
      <c r="P30" s="1" t="s">
        <v>17</v>
      </c>
      <c r="Q30">
        <v>1</v>
      </c>
      <c r="R30">
        <f t="shared" si="1"/>
        <v>0</v>
      </c>
      <c r="S30">
        <f t="shared" si="2"/>
        <v>0</v>
      </c>
      <c r="T30">
        <f t="shared" si="3"/>
        <v>0</v>
      </c>
      <c r="U30">
        <f t="shared" si="4"/>
        <v>0</v>
      </c>
      <c r="V30">
        <f t="shared" si="5"/>
        <v>0</v>
      </c>
      <c r="W30">
        <f t="shared" si="6"/>
        <v>0</v>
      </c>
      <c r="X30">
        <f t="shared" si="7"/>
        <v>0</v>
      </c>
      <c r="Y30">
        <f t="shared" si="8"/>
        <v>0</v>
      </c>
      <c r="Z30">
        <f t="shared" si="9"/>
        <v>0</v>
      </c>
      <c r="AA30">
        <f t="shared" si="10"/>
        <v>0</v>
      </c>
      <c r="AB30">
        <f t="shared" si="11"/>
        <v>0</v>
      </c>
      <c r="AC30">
        <f t="shared" si="12"/>
        <v>0</v>
      </c>
      <c r="AD30">
        <f t="shared" si="13"/>
        <v>0</v>
      </c>
      <c r="AE30">
        <f t="shared" si="14"/>
        <v>0</v>
      </c>
      <c r="AF30">
        <f t="shared" si="15"/>
        <v>0</v>
      </c>
      <c r="AG30">
        <f t="shared" si="16"/>
        <v>0</v>
      </c>
      <c r="AH30">
        <f t="shared" si="17"/>
        <v>0</v>
      </c>
      <c r="AI30">
        <f t="shared" si="18"/>
        <v>0</v>
      </c>
      <c r="AJ30">
        <f t="shared" si="19"/>
        <v>0</v>
      </c>
      <c r="AK30">
        <f t="shared" si="20"/>
        <v>0</v>
      </c>
      <c r="AL30">
        <f t="shared" si="21"/>
        <v>0</v>
      </c>
      <c r="AM30">
        <f t="shared" si="22"/>
        <v>0</v>
      </c>
      <c r="AN30">
        <f t="shared" si="23"/>
        <v>0</v>
      </c>
      <c r="AO30">
        <f t="shared" si="24"/>
        <v>0</v>
      </c>
      <c r="AP30">
        <f t="shared" si="25"/>
        <v>0</v>
      </c>
      <c r="AQ30">
        <f t="shared" si="26"/>
        <v>0</v>
      </c>
      <c r="AR30">
        <f t="shared" si="27"/>
        <v>0</v>
      </c>
      <c r="AS30">
        <f t="shared" si="28"/>
        <v>0</v>
      </c>
      <c r="AT30">
        <f t="shared" si="29"/>
        <v>0</v>
      </c>
      <c r="AU30">
        <f t="shared" si="30"/>
        <v>0</v>
      </c>
    </row>
    <row r="31" spans="1:50" ht="23.1" customHeight="1">
      <c r="A31" s="40" t="s">
        <v>145</v>
      </c>
      <c r="B31" s="16" t="s">
        <v>153</v>
      </c>
      <c r="C31" s="17" t="s">
        <v>1</v>
      </c>
      <c r="D31" s="18">
        <v>4.32</v>
      </c>
      <c r="E31" s="18"/>
      <c r="F31" s="18"/>
      <c r="G31" s="18"/>
      <c r="H31" s="18"/>
      <c r="I31" s="18"/>
      <c r="J31" s="18"/>
      <c r="K31" s="18"/>
      <c r="L31" s="18"/>
      <c r="M31" s="17"/>
      <c r="O31" t="str">
        <f>""</f>
        <v/>
      </c>
      <c r="P31" s="1" t="s">
        <v>17</v>
      </c>
      <c r="Q31">
        <v>1</v>
      </c>
      <c r="R31">
        <f t="shared" si="1"/>
        <v>0</v>
      </c>
      <c r="S31">
        <f t="shared" si="2"/>
        <v>0</v>
      </c>
      <c r="T31">
        <f t="shared" si="3"/>
        <v>0</v>
      </c>
      <c r="U31">
        <f t="shared" si="4"/>
        <v>0</v>
      </c>
      <c r="V31">
        <f t="shared" si="5"/>
        <v>0</v>
      </c>
      <c r="W31">
        <f t="shared" si="6"/>
        <v>0</v>
      </c>
      <c r="X31">
        <f t="shared" si="7"/>
        <v>0</v>
      </c>
      <c r="Y31">
        <f t="shared" si="8"/>
        <v>0</v>
      </c>
      <c r="Z31">
        <f t="shared" si="9"/>
        <v>0</v>
      </c>
      <c r="AA31">
        <f t="shared" si="10"/>
        <v>0</v>
      </c>
      <c r="AB31">
        <f t="shared" si="11"/>
        <v>0</v>
      </c>
      <c r="AC31">
        <f t="shared" si="12"/>
        <v>0</v>
      </c>
      <c r="AD31">
        <f t="shared" si="13"/>
        <v>0</v>
      </c>
      <c r="AE31">
        <f t="shared" si="14"/>
        <v>0</v>
      </c>
      <c r="AF31">
        <f t="shared" si="15"/>
        <v>0</v>
      </c>
      <c r="AG31">
        <f t="shared" si="16"/>
        <v>0</v>
      </c>
      <c r="AH31">
        <f t="shared" si="17"/>
        <v>0</v>
      </c>
      <c r="AI31">
        <f t="shared" si="18"/>
        <v>0</v>
      </c>
      <c r="AJ31">
        <f t="shared" si="19"/>
        <v>0</v>
      </c>
      <c r="AK31">
        <f t="shared" si="20"/>
        <v>0</v>
      </c>
      <c r="AL31">
        <f t="shared" si="21"/>
        <v>0</v>
      </c>
      <c r="AM31">
        <f t="shared" si="22"/>
        <v>0</v>
      </c>
      <c r="AN31">
        <f t="shared" si="23"/>
        <v>0</v>
      </c>
      <c r="AO31">
        <f t="shared" si="24"/>
        <v>0</v>
      </c>
      <c r="AP31">
        <f t="shared" si="25"/>
        <v>0</v>
      </c>
      <c r="AQ31">
        <f t="shared" si="26"/>
        <v>0</v>
      </c>
      <c r="AR31">
        <f t="shared" si="27"/>
        <v>0</v>
      </c>
      <c r="AS31">
        <f t="shared" si="28"/>
        <v>0</v>
      </c>
      <c r="AT31">
        <f t="shared" si="29"/>
        <v>0</v>
      </c>
      <c r="AU31">
        <f t="shared" si="30"/>
        <v>0</v>
      </c>
    </row>
    <row r="32" spans="1:50" ht="23.1" customHeight="1">
      <c r="A32" s="40" t="s">
        <v>26</v>
      </c>
      <c r="B32" s="16" t="s">
        <v>154</v>
      </c>
      <c r="C32" s="17" t="s">
        <v>1</v>
      </c>
      <c r="D32" s="18">
        <v>44.09</v>
      </c>
      <c r="E32" s="18"/>
      <c r="F32" s="18"/>
      <c r="G32" s="18"/>
      <c r="H32" s="18"/>
      <c r="I32" s="18"/>
      <c r="J32" s="18"/>
      <c r="K32" s="18"/>
      <c r="L32" s="18"/>
      <c r="M32" s="17"/>
      <c r="O32" t="str">
        <f>""</f>
        <v/>
      </c>
      <c r="P32" s="1" t="s">
        <v>17</v>
      </c>
      <c r="Q32">
        <v>1</v>
      </c>
      <c r="R32">
        <f t="shared" si="1"/>
        <v>0</v>
      </c>
      <c r="S32">
        <f t="shared" si="2"/>
        <v>0</v>
      </c>
      <c r="T32">
        <f t="shared" si="3"/>
        <v>0</v>
      </c>
      <c r="U32">
        <f t="shared" si="4"/>
        <v>0</v>
      </c>
      <c r="V32">
        <f t="shared" si="5"/>
        <v>0</v>
      </c>
      <c r="W32">
        <f t="shared" si="6"/>
        <v>0</v>
      </c>
      <c r="X32">
        <f t="shared" si="7"/>
        <v>0</v>
      </c>
      <c r="Y32">
        <f t="shared" si="8"/>
        <v>0</v>
      </c>
      <c r="Z32">
        <f t="shared" si="9"/>
        <v>0</v>
      </c>
      <c r="AA32">
        <f t="shared" si="10"/>
        <v>0</v>
      </c>
      <c r="AB32">
        <f t="shared" si="11"/>
        <v>0</v>
      </c>
      <c r="AC32">
        <f t="shared" si="12"/>
        <v>0</v>
      </c>
      <c r="AD32">
        <f t="shared" si="13"/>
        <v>0</v>
      </c>
      <c r="AE32">
        <f t="shared" si="14"/>
        <v>0</v>
      </c>
      <c r="AF32">
        <f t="shared" si="15"/>
        <v>0</v>
      </c>
      <c r="AG32">
        <f t="shared" si="16"/>
        <v>0</v>
      </c>
      <c r="AH32">
        <f t="shared" si="17"/>
        <v>0</v>
      </c>
      <c r="AI32">
        <f t="shared" si="18"/>
        <v>0</v>
      </c>
      <c r="AJ32">
        <f t="shared" si="19"/>
        <v>0</v>
      </c>
      <c r="AK32">
        <f t="shared" si="20"/>
        <v>0</v>
      </c>
      <c r="AL32">
        <f t="shared" si="21"/>
        <v>0</v>
      </c>
      <c r="AM32">
        <f t="shared" si="22"/>
        <v>0</v>
      </c>
      <c r="AN32">
        <f t="shared" si="23"/>
        <v>0</v>
      </c>
      <c r="AO32">
        <f t="shared" si="24"/>
        <v>0</v>
      </c>
      <c r="AP32">
        <f t="shared" si="25"/>
        <v>0</v>
      </c>
      <c r="AQ32">
        <f t="shared" si="26"/>
        <v>0</v>
      </c>
      <c r="AR32">
        <f t="shared" si="27"/>
        <v>0</v>
      </c>
      <c r="AS32">
        <f t="shared" si="28"/>
        <v>0</v>
      </c>
      <c r="AT32">
        <f t="shared" si="29"/>
        <v>0</v>
      </c>
      <c r="AU32">
        <f t="shared" si="30"/>
        <v>0</v>
      </c>
    </row>
    <row r="33" spans="1:50" ht="23.1" customHeight="1">
      <c r="A33" s="40" t="s">
        <v>26</v>
      </c>
      <c r="B33" s="16" t="s">
        <v>165</v>
      </c>
      <c r="C33" s="17" t="s">
        <v>1</v>
      </c>
      <c r="D33" s="18">
        <v>4.51</v>
      </c>
      <c r="E33" s="18"/>
      <c r="F33" s="18"/>
      <c r="G33" s="18"/>
      <c r="H33" s="18"/>
      <c r="I33" s="18"/>
      <c r="J33" s="18"/>
      <c r="K33" s="18"/>
      <c r="L33" s="18"/>
      <c r="M33" s="17"/>
      <c r="O33" t="str">
        <f>""</f>
        <v/>
      </c>
      <c r="P33" s="1" t="s">
        <v>17</v>
      </c>
      <c r="Q33">
        <v>1</v>
      </c>
      <c r="R33">
        <f t="shared" ref="R33" si="61">IF(P33="기계경비", J33, 0)</f>
        <v>0</v>
      </c>
      <c r="S33">
        <f t="shared" ref="S33" si="62">IF(P33="운반비", J33, 0)</f>
        <v>0</v>
      </c>
      <c r="T33">
        <f t="shared" ref="T33" si="63">IF(P33="작업부산물", F33, 0)</f>
        <v>0</v>
      </c>
      <c r="U33">
        <f t="shared" ref="U33" si="64">IF(P33="관급", F33, 0)</f>
        <v>0</v>
      </c>
      <c r="V33">
        <f t="shared" ref="V33" si="65">IF(P33="외주비", J33, 0)</f>
        <v>0</v>
      </c>
      <c r="W33">
        <f t="shared" ref="W33" si="66">IF(P33="장비비", J33, 0)</f>
        <v>0</v>
      </c>
      <c r="X33">
        <f t="shared" ref="X33" si="67">IF(P33="폐기물처리비", J33, 0)</f>
        <v>0</v>
      </c>
      <c r="Y33">
        <f t="shared" ref="Y33" si="68">IF(P33="가설비", J33, 0)</f>
        <v>0</v>
      </c>
      <c r="Z33">
        <f t="shared" ref="Z33" si="69">IF(P33="잡비제외분", F33, 0)</f>
        <v>0</v>
      </c>
      <c r="AA33">
        <f t="shared" ref="AA33" si="70">IF(P33="사급자재대", L33, 0)</f>
        <v>0</v>
      </c>
      <c r="AB33">
        <f t="shared" ref="AB33" si="71">IF(P33="관급자재대", L33, 0)</f>
        <v>0</v>
      </c>
      <c r="AC33">
        <f t="shared" ref="AC33" si="72">IF(P33="관급자재대(관급자)", L33, 0)</f>
        <v>0</v>
      </c>
      <c r="AD33">
        <f t="shared" ref="AD33" si="73">IF(P33="사용자항목2", L33, 0)</f>
        <v>0</v>
      </c>
      <c r="AE33">
        <f t="shared" ref="AE33" si="74">IF(P33="안전관리비", L33, 0)</f>
        <v>0</v>
      </c>
      <c r="AF33">
        <f t="shared" ref="AF33" si="75">IF(P33="품질관리비", L33, 0)</f>
        <v>0</v>
      </c>
      <c r="AG33">
        <f t="shared" ref="AG33" si="76">IF(P33="폐기물처리비(일반)", L33, 0)</f>
        <v>0</v>
      </c>
      <c r="AH33">
        <f t="shared" ref="AH33" si="77">IF(P33="폐기물처리비(지정)", L33, 0)</f>
        <v>0</v>
      </c>
      <c r="AI33">
        <f t="shared" ref="AI33" si="78">IF(P33="사용자항목7", L33, 0)</f>
        <v>0</v>
      </c>
      <c r="AJ33">
        <f t="shared" ref="AJ33" si="79">IF(P33="사용자항목8", L33, 0)</f>
        <v>0</v>
      </c>
      <c r="AK33">
        <f t="shared" ref="AK33" si="80">IF(P33="사용자항목9", L33, 0)</f>
        <v>0</v>
      </c>
      <c r="AL33">
        <f t="shared" ref="AL33" si="81">IF(P33="사용자항목10", L33, 0)</f>
        <v>0</v>
      </c>
      <c r="AM33">
        <f t="shared" ref="AM33" si="82">IF(P33="사용자항목11", L33, 0)</f>
        <v>0</v>
      </c>
      <c r="AN33">
        <f t="shared" ref="AN33" si="83">IF(P33="사용자항목12", L33, 0)</f>
        <v>0</v>
      </c>
      <c r="AO33">
        <f t="shared" ref="AO33" si="84">IF(P33="사용자항목13", L33, 0)</f>
        <v>0</v>
      </c>
      <c r="AP33">
        <f t="shared" ref="AP33" si="85">IF(P33="사용자항목14", L33, 0)</f>
        <v>0</v>
      </c>
      <c r="AQ33">
        <f t="shared" ref="AQ33" si="86">IF(P33="사용자항목15", L33, 0)</f>
        <v>0</v>
      </c>
      <c r="AR33">
        <f t="shared" ref="AR33" si="87">IF(P33="사용자항목16", L33, 0)</f>
        <v>0</v>
      </c>
      <c r="AS33">
        <f t="shared" ref="AS33" si="88">IF(P33="사용자항목17", L33, 0)</f>
        <v>0</v>
      </c>
      <c r="AT33">
        <f t="shared" ref="AT33" si="89">IF(P33="사용자항목18", L33, 0)</f>
        <v>0</v>
      </c>
      <c r="AU33">
        <f t="shared" ref="AU33" si="90">IF(P33="사용자항목19", L33, 0)</f>
        <v>0</v>
      </c>
    </row>
    <row r="34" spans="1:50" ht="23.1" customHeight="1">
      <c r="A34" s="40" t="s">
        <v>26</v>
      </c>
      <c r="B34" s="16" t="s">
        <v>142</v>
      </c>
      <c r="C34" s="17" t="s">
        <v>1</v>
      </c>
      <c r="D34" s="18">
        <v>52.98</v>
      </c>
      <c r="E34" s="18"/>
      <c r="F34" s="18"/>
      <c r="G34" s="18"/>
      <c r="H34" s="18"/>
      <c r="I34" s="18"/>
      <c r="J34" s="18"/>
      <c r="K34" s="18"/>
      <c r="L34" s="18"/>
      <c r="M34" s="17"/>
      <c r="O34" t="str">
        <f>""</f>
        <v/>
      </c>
      <c r="P34" s="1" t="s">
        <v>17</v>
      </c>
      <c r="Q34">
        <v>1</v>
      </c>
      <c r="R34">
        <f t="shared" si="1"/>
        <v>0</v>
      </c>
      <c r="S34">
        <f t="shared" si="2"/>
        <v>0</v>
      </c>
      <c r="T34">
        <f t="shared" si="3"/>
        <v>0</v>
      </c>
      <c r="U34">
        <f t="shared" si="4"/>
        <v>0</v>
      </c>
      <c r="V34">
        <f t="shared" si="5"/>
        <v>0</v>
      </c>
      <c r="W34">
        <f t="shared" si="6"/>
        <v>0</v>
      </c>
      <c r="X34">
        <f t="shared" si="7"/>
        <v>0</v>
      </c>
      <c r="Y34">
        <f t="shared" si="8"/>
        <v>0</v>
      </c>
      <c r="Z34">
        <f t="shared" si="9"/>
        <v>0</v>
      </c>
      <c r="AA34">
        <f t="shared" si="10"/>
        <v>0</v>
      </c>
      <c r="AB34">
        <f t="shared" si="11"/>
        <v>0</v>
      </c>
      <c r="AC34">
        <f t="shared" si="12"/>
        <v>0</v>
      </c>
      <c r="AD34">
        <f t="shared" si="13"/>
        <v>0</v>
      </c>
      <c r="AE34">
        <f t="shared" si="14"/>
        <v>0</v>
      </c>
      <c r="AF34">
        <f t="shared" si="15"/>
        <v>0</v>
      </c>
      <c r="AG34">
        <f t="shared" si="16"/>
        <v>0</v>
      </c>
      <c r="AH34">
        <f t="shared" si="17"/>
        <v>0</v>
      </c>
      <c r="AI34">
        <f t="shared" si="18"/>
        <v>0</v>
      </c>
      <c r="AJ34">
        <f t="shared" si="19"/>
        <v>0</v>
      </c>
      <c r="AK34">
        <f t="shared" si="20"/>
        <v>0</v>
      </c>
      <c r="AL34">
        <f t="shared" si="21"/>
        <v>0</v>
      </c>
      <c r="AM34">
        <f t="shared" si="22"/>
        <v>0</v>
      </c>
      <c r="AN34">
        <f t="shared" si="23"/>
        <v>0</v>
      </c>
      <c r="AO34">
        <f t="shared" si="24"/>
        <v>0</v>
      </c>
      <c r="AP34">
        <f t="shared" si="25"/>
        <v>0</v>
      </c>
      <c r="AQ34">
        <f t="shared" si="26"/>
        <v>0</v>
      </c>
      <c r="AR34">
        <f t="shared" si="27"/>
        <v>0</v>
      </c>
      <c r="AS34">
        <f t="shared" si="28"/>
        <v>0</v>
      </c>
      <c r="AT34">
        <f t="shared" si="29"/>
        <v>0</v>
      </c>
      <c r="AU34">
        <f t="shared" si="30"/>
        <v>0</v>
      </c>
    </row>
    <row r="35" spans="1:50" ht="23.1" customHeight="1">
      <c r="A35" s="40" t="s">
        <v>4</v>
      </c>
      <c r="B35" s="16" t="s">
        <v>5</v>
      </c>
      <c r="C35" s="17" t="s">
        <v>6</v>
      </c>
      <c r="D35" s="18">
        <v>491.62</v>
      </c>
      <c r="E35" s="18"/>
      <c r="F35" s="18"/>
      <c r="G35" s="18"/>
      <c r="H35" s="18"/>
      <c r="I35" s="18"/>
      <c r="J35" s="18"/>
      <c r="K35" s="18"/>
      <c r="L35" s="18"/>
      <c r="M35" s="17"/>
      <c r="O35" t="str">
        <f>"03"</f>
        <v>03</v>
      </c>
      <c r="P35" s="1" t="s">
        <v>17</v>
      </c>
      <c r="Q35">
        <v>1</v>
      </c>
      <c r="R35">
        <f t="shared" si="1"/>
        <v>0</v>
      </c>
      <c r="S35">
        <f t="shared" si="2"/>
        <v>0</v>
      </c>
      <c r="T35">
        <f t="shared" si="3"/>
        <v>0</v>
      </c>
      <c r="U35">
        <f t="shared" si="4"/>
        <v>0</v>
      </c>
      <c r="V35">
        <f t="shared" si="5"/>
        <v>0</v>
      </c>
      <c r="W35">
        <f t="shared" si="6"/>
        <v>0</v>
      </c>
      <c r="X35">
        <f t="shared" si="7"/>
        <v>0</v>
      </c>
      <c r="Y35">
        <f t="shared" si="8"/>
        <v>0</v>
      </c>
      <c r="Z35">
        <f t="shared" si="9"/>
        <v>0</v>
      </c>
      <c r="AA35">
        <f t="shared" si="10"/>
        <v>0</v>
      </c>
      <c r="AB35">
        <f t="shared" si="11"/>
        <v>0</v>
      </c>
      <c r="AC35">
        <f t="shared" si="12"/>
        <v>0</v>
      </c>
      <c r="AD35">
        <f t="shared" si="13"/>
        <v>0</v>
      </c>
      <c r="AE35">
        <f t="shared" si="14"/>
        <v>0</v>
      </c>
      <c r="AF35">
        <f t="shared" si="15"/>
        <v>0</v>
      </c>
      <c r="AG35">
        <f t="shared" si="16"/>
        <v>0</v>
      </c>
      <c r="AH35">
        <f t="shared" si="17"/>
        <v>0</v>
      </c>
      <c r="AI35">
        <f t="shared" si="18"/>
        <v>0</v>
      </c>
      <c r="AJ35">
        <f t="shared" si="19"/>
        <v>0</v>
      </c>
      <c r="AK35">
        <f t="shared" si="20"/>
        <v>0</v>
      </c>
      <c r="AL35">
        <f t="shared" si="21"/>
        <v>0</v>
      </c>
      <c r="AM35">
        <f t="shared" si="22"/>
        <v>0</v>
      </c>
      <c r="AN35">
        <f t="shared" si="23"/>
        <v>0</v>
      </c>
      <c r="AO35">
        <f t="shared" si="24"/>
        <v>0</v>
      </c>
      <c r="AP35">
        <f t="shared" si="25"/>
        <v>0</v>
      </c>
      <c r="AQ35">
        <f t="shared" si="26"/>
        <v>0</v>
      </c>
      <c r="AR35">
        <f t="shared" si="27"/>
        <v>0</v>
      </c>
      <c r="AS35">
        <f t="shared" si="28"/>
        <v>0</v>
      </c>
      <c r="AT35">
        <f t="shared" si="29"/>
        <v>0</v>
      </c>
      <c r="AU35">
        <f t="shared" si="30"/>
        <v>0</v>
      </c>
    </row>
    <row r="36" spans="1:50" ht="23.1" customHeight="1">
      <c r="A36" s="40" t="s">
        <v>4</v>
      </c>
      <c r="B36" s="16" t="s">
        <v>197</v>
      </c>
      <c r="C36" s="17" t="s">
        <v>6</v>
      </c>
      <c r="D36" s="18">
        <v>12.53</v>
      </c>
      <c r="E36" s="18"/>
      <c r="F36" s="18"/>
      <c r="G36" s="18"/>
      <c r="H36" s="18"/>
      <c r="I36" s="18"/>
      <c r="J36" s="18"/>
      <c r="K36" s="18"/>
      <c r="L36" s="18"/>
      <c r="M36" s="17"/>
      <c r="O36" t="str">
        <f>"03"</f>
        <v>03</v>
      </c>
      <c r="P36" s="1" t="s">
        <v>17</v>
      </c>
      <c r="Q36">
        <v>1</v>
      </c>
      <c r="R36">
        <f t="shared" ref="R36" si="91">IF(P36="기계경비", J36, 0)</f>
        <v>0</v>
      </c>
      <c r="S36">
        <f t="shared" ref="S36" si="92">IF(P36="운반비", J36, 0)</f>
        <v>0</v>
      </c>
      <c r="T36">
        <f t="shared" ref="T36" si="93">IF(P36="작업부산물", F36, 0)</f>
        <v>0</v>
      </c>
      <c r="U36">
        <f t="shared" ref="U36" si="94">IF(P36="관급", F36, 0)</f>
        <v>0</v>
      </c>
      <c r="V36">
        <f t="shared" ref="V36" si="95">IF(P36="외주비", J36, 0)</f>
        <v>0</v>
      </c>
      <c r="W36">
        <f t="shared" ref="W36" si="96">IF(P36="장비비", J36, 0)</f>
        <v>0</v>
      </c>
      <c r="X36">
        <f t="shared" ref="X36" si="97">IF(P36="폐기물처리비", J36, 0)</f>
        <v>0</v>
      </c>
      <c r="Y36">
        <f t="shared" ref="Y36" si="98">IF(P36="가설비", J36, 0)</f>
        <v>0</v>
      </c>
      <c r="Z36">
        <f t="shared" ref="Z36" si="99">IF(P36="잡비제외분", F36, 0)</f>
        <v>0</v>
      </c>
      <c r="AA36">
        <f t="shared" ref="AA36" si="100">IF(P36="사급자재대", L36, 0)</f>
        <v>0</v>
      </c>
      <c r="AB36">
        <f t="shared" ref="AB36" si="101">IF(P36="관급자재대", L36, 0)</f>
        <v>0</v>
      </c>
      <c r="AC36">
        <f t="shared" ref="AC36" si="102">IF(P36="관급자재대(관급자)", L36, 0)</f>
        <v>0</v>
      </c>
      <c r="AD36">
        <f t="shared" ref="AD36" si="103">IF(P36="사용자항목2", L36, 0)</f>
        <v>0</v>
      </c>
      <c r="AE36">
        <f t="shared" ref="AE36" si="104">IF(P36="안전관리비", L36, 0)</f>
        <v>0</v>
      </c>
      <c r="AF36">
        <f t="shared" ref="AF36" si="105">IF(P36="품질관리비", L36, 0)</f>
        <v>0</v>
      </c>
      <c r="AG36">
        <f t="shared" ref="AG36" si="106">IF(P36="폐기물처리비(일반)", L36, 0)</f>
        <v>0</v>
      </c>
      <c r="AH36">
        <f t="shared" ref="AH36" si="107">IF(P36="폐기물처리비(지정)", L36, 0)</f>
        <v>0</v>
      </c>
      <c r="AI36">
        <f t="shared" ref="AI36" si="108">IF(P36="사용자항목7", L36, 0)</f>
        <v>0</v>
      </c>
      <c r="AJ36">
        <f t="shared" ref="AJ36" si="109">IF(P36="사용자항목8", L36, 0)</f>
        <v>0</v>
      </c>
      <c r="AK36">
        <f t="shared" ref="AK36" si="110">IF(P36="사용자항목9", L36, 0)</f>
        <v>0</v>
      </c>
      <c r="AL36">
        <f t="shared" ref="AL36" si="111">IF(P36="사용자항목10", L36, 0)</f>
        <v>0</v>
      </c>
      <c r="AM36">
        <f t="shared" ref="AM36" si="112">IF(P36="사용자항목11", L36, 0)</f>
        <v>0</v>
      </c>
      <c r="AN36">
        <f t="shared" ref="AN36" si="113">IF(P36="사용자항목12", L36, 0)</f>
        <v>0</v>
      </c>
      <c r="AO36">
        <f t="shared" ref="AO36" si="114">IF(P36="사용자항목13", L36, 0)</f>
        <v>0</v>
      </c>
      <c r="AP36">
        <f t="shared" ref="AP36" si="115">IF(P36="사용자항목14", L36, 0)</f>
        <v>0</v>
      </c>
      <c r="AQ36">
        <f t="shared" ref="AQ36" si="116">IF(P36="사용자항목15", L36, 0)</f>
        <v>0</v>
      </c>
      <c r="AR36">
        <f t="shared" ref="AR36" si="117">IF(P36="사용자항목16", L36, 0)</f>
        <v>0</v>
      </c>
      <c r="AS36">
        <f t="shared" ref="AS36" si="118">IF(P36="사용자항목17", L36, 0)</f>
        <v>0</v>
      </c>
      <c r="AT36">
        <f t="shared" ref="AT36" si="119">IF(P36="사용자항목18", L36, 0)</f>
        <v>0</v>
      </c>
      <c r="AU36">
        <f t="shared" ref="AU36" si="120">IF(P36="사용자항목19", L36, 0)</f>
        <v>0</v>
      </c>
    </row>
    <row r="37" spans="1:50" ht="23.1" customHeight="1">
      <c r="A37" s="40" t="s">
        <v>2</v>
      </c>
      <c r="B37" s="16" t="s">
        <v>155</v>
      </c>
      <c r="C37" s="17" t="s">
        <v>3</v>
      </c>
      <c r="D37" s="18">
        <v>239.34</v>
      </c>
      <c r="E37" s="18"/>
      <c r="F37" s="18"/>
      <c r="G37" s="18"/>
      <c r="H37" s="18"/>
      <c r="I37" s="18"/>
      <c r="J37" s="18"/>
      <c r="K37" s="18"/>
      <c r="L37" s="18"/>
      <c r="M37" s="17"/>
      <c r="O37" t="str">
        <f>"01"</f>
        <v>01</v>
      </c>
      <c r="P37" s="1" t="s">
        <v>17</v>
      </c>
      <c r="Q37">
        <v>1</v>
      </c>
      <c r="R37">
        <f t="shared" si="1"/>
        <v>0</v>
      </c>
      <c r="S37">
        <f t="shared" si="2"/>
        <v>0</v>
      </c>
      <c r="T37">
        <f t="shared" si="3"/>
        <v>0</v>
      </c>
      <c r="U37">
        <f t="shared" si="4"/>
        <v>0</v>
      </c>
      <c r="V37">
        <f t="shared" si="5"/>
        <v>0</v>
      </c>
      <c r="W37">
        <f t="shared" si="6"/>
        <v>0</v>
      </c>
      <c r="X37">
        <f t="shared" si="7"/>
        <v>0</v>
      </c>
      <c r="Y37">
        <f t="shared" si="8"/>
        <v>0</v>
      </c>
      <c r="Z37">
        <f t="shared" si="9"/>
        <v>0</v>
      </c>
      <c r="AA37">
        <f t="shared" si="10"/>
        <v>0</v>
      </c>
      <c r="AB37">
        <f t="shared" si="11"/>
        <v>0</v>
      </c>
      <c r="AC37">
        <f t="shared" si="12"/>
        <v>0</v>
      </c>
      <c r="AD37">
        <f t="shared" si="13"/>
        <v>0</v>
      </c>
      <c r="AE37">
        <f t="shared" si="14"/>
        <v>0</v>
      </c>
      <c r="AF37">
        <f t="shared" si="15"/>
        <v>0</v>
      </c>
      <c r="AG37">
        <f t="shared" si="16"/>
        <v>0</v>
      </c>
      <c r="AH37">
        <f t="shared" si="17"/>
        <v>0</v>
      </c>
      <c r="AI37">
        <f t="shared" si="18"/>
        <v>0</v>
      </c>
      <c r="AJ37">
        <f t="shared" si="19"/>
        <v>0</v>
      </c>
      <c r="AK37">
        <f t="shared" si="20"/>
        <v>0</v>
      </c>
      <c r="AL37">
        <f t="shared" si="21"/>
        <v>0</v>
      </c>
      <c r="AM37">
        <f t="shared" si="22"/>
        <v>0</v>
      </c>
      <c r="AN37">
        <f t="shared" si="23"/>
        <v>0</v>
      </c>
      <c r="AO37">
        <f t="shared" si="24"/>
        <v>0</v>
      </c>
      <c r="AP37">
        <f t="shared" si="25"/>
        <v>0</v>
      </c>
      <c r="AQ37">
        <f t="shared" si="26"/>
        <v>0</v>
      </c>
      <c r="AR37">
        <f t="shared" si="27"/>
        <v>0</v>
      </c>
      <c r="AS37">
        <f t="shared" si="28"/>
        <v>0</v>
      </c>
      <c r="AT37">
        <f t="shared" si="29"/>
        <v>0</v>
      </c>
      <c r="AU37">
        <f t="shared" si="30"/>
        <v>0</v>
      </c>
    </row>
    <row r="38" spans="1:50" ht="23.1" customHeight="1">
      <c r="A38" s="40" t="s">
        <v>2</v>
      </c>
      <c r="B38" s="16" t="s">
        <v>156</v>
      </c>
      <c r="C38" s="17" t="s">
        <v>3</v>
      </c>
      <c r="D38" s="18">
        <v>40</v>
      </c>
      <c r="E38" s="18"/>
      <c r="F38" s="18"/>
      <c r="G38" s="18"/>
      <c r="H38" s="18"/>
      <c r="I38" s="18"/>
      <c r="J38" s="18"/>
      <c r="K38" s="18"/>
      <c r="L38" s="18"/>
      <c r="M38" s="17"/>
      <c r="O38" t="str">
        <f>"01"</f>
        <v>01</v>
      </c>
      <c r="P38" s="1" t="s">
        <v>17</v>
      </c>
      <c r="Q38">
        <v>1</v>
      </c>
      <c r="R38">
        <f t="shared" si="1"/>
        <v>0</v>
      </c>
      <c r="S38">
        <f t="shared" si="2"/>
        <v>0</v>
      </c>
      <c r="T38">
        <f t="shared" si="3"/>
        <v>0</v>
      </c>
      <c r="U38">
        <f t="shared" si="4"/>
        <v>0</v>
      </c>
      <c r="V38">
        <f t="shared" si="5"/>
        <v>0</v>
      </c>
      <c r="W38">
        <f t="shared" si="6"/>
        <v>0</v>
      </c>
      <c r="X38">
        <f t="shared" si="7"/>
        <v>0</v>
      </c>
      <c r="Y38">
        <f t="shared" si="8"/>
        <v>0</v>
      </c>
      <c r="Z38">
        <f t="shared" si="9"/>
        <v>0</v>
      </c>
      <c r="AA38">
        <f t="shared" si="10"/>
        <v>0</v>
      </c>
      <c r="AB38">
        <f t="shared" si="11"/>
        <v>0</v>
      </c>
      <c r="AC38">
        <f t="shared" si="12"/>
        <v>0</v>
      </c>
      <c r="AD38">
        <f t="shared" si="13"/>
        <v>0</v>
      </c>
      <c r="AE38">
        <f t="shared" si="14"/>
        <v>0</v>
      </c>
      <c r="AF38">
        <f t="shared" si="15"/>
        <v>0</v>
      </c>
      <c r="AG38">
        <f t="shared" si="16"/>
        <v>0</v>
      </c>
      <c r="AH38">
        <f t="shared" si="17"/>
        <v>0</v>
      </c>
      <c r="AI38">
        <f t="shared" si="18"/>
        <v>0</v>
      </c>
      <c r="AJ38">
        <f t="shared" si="19"/>
        <v>0</v>
      </c>
      <c r="AK38">
        <f t="shared" si="20"/>
        <v>0</v>
      </c>
      <c r="AL38">
        <f t="shared" si="21"/>
        <v>0</v>
      </c>
      <c r="AM38">
        <f t="shared" si="22"/>
        <v>0</v>
      </c>
      <c r="AN38">
        <f t="shared" si="23"/>
        <v>0</v>
      </c>
      <c r="AO38">
        <f t="shared" si="24"/>
        <v>0</v>
      </c>
      <c r="AP38">
        <f t="shared" si="25"/>
        <v>0</v>
      </c>
      <c r="AQ38">
        <f t="shared" si="26"/>
        <v>0</v>
      </c>
      <c r="AR38">
        <f t="shared" si="27"/>
        <v>0</v>
      </c>
      <c r="AS38">
        <f t="shared" si="28"/>
        <v>0</v>
      </c>
      <c r="AT38">
        <f t="shared" si="29"/>
        <v>0</v>
      </c>
      <c r="AU38">
        <f t="shared" si="30"/>
        <v>0</v>
      </c>
    </row>
    <row r="39" spans="1:50" ht="23.1" customHeight="1">
      <c r="A39" s="21" t="s">
        <v>19</v>
      </c>
      <c r="B39" s="22"/>
      <c r="C39" s="23"/>
      <c r="D39" s="24"/>
      <c r="E39" s="24"/>
      <c r="F39" s="24">
        <f>SUM(F23:F38)</f>
        <v>0</v>
      </c>
      <c r="G39" s="24"/>
      <c r="H39" s="24">
        <f>SUM(H23:H38)</f>
        <v>0</v>
      </c>
      <c r="I39" s="24"/>
      <c r="J39" s="24">
        <f>SUM(J23:J38)</f>
        <v>0</v>
      </c>
      <c r="K39" s="24"/>
      <c r="L39" s="24">
        <f>F39+H39+J39</f>
        <v>0</v>
      </c>
      <c r="M39" s="23"/>
      <c r="R39">
        <f t="shared" ref="R39:AX39" si="121">ROUNDDOWN(SUM(R23:R37), 0)</f>
        <v>0</v>
      </c>
      <c r="S39">
        <f t="shared" si="121"/>
        <v>0</v>
      </c>
      <c r="T39">
        <f t="shared" si="121"/>
        <v>0</v>
      </c>
      <c r="U39">
        <f t="shared" si="121"/>
        <v>0</v>
      </c>
      <c r="V39">
        <f t="shared" si="121"/>
        <v>0</v>
      </c>
      <c r="W39">
        <f t="shared" si="121"/>
        <v>0</v>
      </c>
      <c r="X39">
        <f t="shared" si="121"/>
        <v>0</v>
      </c>
      <c r="Y39">
        <f t="shared" si="121"/>
        <v>0</v>
      </c>
      <c r="Z39">
        <f t="shared" si="121"/>
        <v>0</v>
      </c>
      <c r="AA39">
        <f t="shared" si="121"/>
        <v>0</v>
      </c>
      <c r="AB39">
        <f t="shared" si="121"/>
        <v>0</v>
      </c>
      <c r="AC39">
        <f t="shared" si="121"/>
        <v>0</v>
      </c>
      <c r="AD39">
        <f t="shared" si="121"/>
        <v>0</v>
      </c>
      <c r="AE39">
        <f t="shared" si="121"/>
        <v>0</v>
      </c>
      <c r="AF39">
        <f t="shared" si="121"/>
        <v>0</v>
      </c>
      <c r="AG39">
        <f t="shared" si="121"/>
        <v>0</v>
      </c>
      <c r="AH39">
        <f t="shared" si="121"/>
        <v>0</v>
      </c>
      <c r="AI39">
        <f t="shared" si="121"/>
        <v>0</v>
      </c>
      <c r="AJ39">
        <f t="shared" si="121"/>
        <v>0</v>
      </c>
      <c r="AK39">
        <f t="shared" si="121"/>
        <v>0</v>
      </c>
      <c r="AL39">
        <f t="shared" si="121"/>
        <v>0</v>
      </c>
      <c r="AM39">
        <f t="shared" si="121"/>
        <v>0</v>
      </c>
      <c r="AN39">
        <f t="shared" si="121"/>
        <v>0</v>
      </c>
      <c r="AO39">
        <f t="shared" si="121"/>
        <v>0</v>
      </c>
      <c r="AP39">
        <f t="shared" si="121"/>
        <v>0</v>
      </c>
      <c r="AQ39">
        <f t="shared" si="121"/>
        <v>0</v>
      </c>
      <c r="AR39">
        <f t="shared" si="121"/>
        <v>0</v>
      </c>
      <c r="AS39">
        <f t="shared" si="121"/>
        <v>0</v>
      </c>
      <c r="AT39">
        <f t="shared" si="121"/>
        <v>0</v>
      </c>
      <c r="AU39">
        <f t="shared" si="121"/>
        <v>0</v>
      </c>
      <c r="AV39">
        <f t="shared" si="121"/>
        <v>0</v>
      </c>
      <c r="AW39">
        <f t="shared" si="121"/>
        <v>0</v>
      </c>
      <c r="AX39">
        <f t="shared" si="121"/>
        <v>0</v>
      </c>
    </row>
    <row r="40" spans="1:50" ht="23.1" customHeight="1"/>
    <row r="41" spans="1:50" ht="23.1" customHeight="1"/>
    <row r="42" spans="1:50" ht="23.1" customHeight="1"/>
    <row r="43" spans="1:50" ht="23.1" customHeight="1"/>
    <row r="44" spans="1:50" ht="23.1" customHeight="1"/>
    <row r="45" spans="1:50" ht="23.1" customHeight="1"/>
    <row r="46" spans="1:50" ht="23.1" customHeight="1"/>
    <row r="47" spans="1:50" ht="23.1" customHeight="1"/>
    <row r="48" spans="1:50" ht="23.1" customHeight="1"/>
    <row r="49" ht="23.1" customHeight="1"/>
    <row r="50" ht="23.1" customHeight="1"/>
    <row r="51" ht="23.1" customHeight="1"/>
  </sheetData>
  <mergeCells count="13">
    <mergeCell ref="M3:M4"/>
    <mergeCell ref="A5:M5"/>
    <mergeCell ref="A22:M22"/>
    <mergeCell ref="A1:M1"/>
    <mergeCell ref="A2:M2"/>
    <mergeCell ref="A3:A4"/>
    <mergeCell ref="B3:B4"/>
    <mergeCell ref="C3:C4"/>
    <mergeCell ref="D3:D4"/>
    <mergeCell ref="E3:F3"/>
    <mergeCell ref="G3:H3"/>
    <mergeCell ref="I3:J3"/>
    <mergeCell ref="K3:L3"/>
  </mergeCells>
  <phoneticPr fontId="1" type="noConversion"/>
  <conditionalFormatting sqref="A29:M29 A26:M26 A39:M39">
    <cfRule type="containsText" dxfId="69" priority="21" stopIfTrue="1" operator="containsText" text=".">
      <formula>NOT(ISERROR(SEARCH(".",A26)))</formula>
    </cfRule>
    <cfRule type="notContainsText" dxfId="68" priority="22" stopIfTrue="1" operator="notContains" text=".">
      <formula>ISERROR(SEARCH(".",A26))</formula>
    </cfRule>
  </conditionalFormatting>
  <conditionalFormatting sqref="A30:M30">
    <cfRule type="containsText" dxfId="67" priority="19" stopIfTrue="1" operator="containsText" text=".">
      <formula>NOT(ISERROR(SEARCH(".",A30)))</formula>
    </cfRule>
    <cfRule type="notContainsText" dxfId="66" priority="20" stopIfTrue="1" operator="notContains" text=".">
      <formula>ISERROR(SEARCH(".",A30))</formula>
    </cfRule>
  </conditionalFormatting>
  <conditionalFormatting sqref="A28:M28 A31:M32 A34:M35 A37:M38">
    <cfRule type="containsText" dxfId="65" priority="27" stopIfTrue="1" operator="containsText" text=".">
      <formula>NOT(ISERROR(SEARCH(".",A28)))</formula>
    </cfRule>
    <cfRule type="notContainsText" dxfId="64" priority="28" stopIfTrue="1" operator="notContains" text=".">
      <formula>ISERROR(SEARCH(".",A28))</formula>
    </cfRule>
  </conditionalFormatting>
  <conditionalFormatting sqref="A5 A7:M7 B6:M6 A9:M20 A22:M25 A21:E21 G21 I21 K21:M21">
    <cfRule type="containsText" dxfId="63" priority="29" stopIfTrue="1" operator="containsText" text=".">
      <formula>NOT(ISERROR(SEARCH(".",A5)))</formula>
    </cfRule>
    <cfRule type="notContainsText" dxfId="62" priority="30" stopIfTrue="1" operator="notContains" text=".">
      <formula>ISERROR(SEARCH(".",A5))</formula>
    </cfRule>
  </conditionalFormatting>
  <conditionalFormatting sqref="A27:M27">
    <cfRule type="containsText" dxfId="61" priority="17" stopIfTrue="1" operator="containsText" text=".">
      <formula>NOT(ISERROR(SEARCH(".",A27)))</formula>
    </cfRule>
    <cfRule type="notContainsText" dxfId="60" priority="18" stopIfTrue="1" operator="notContains" text=".">
      <formula>ISERROR(SEARCH(".",A27))</formula>
    </cfRule>
  </conditionalFormatting>
  <conditionalFormatting sqref="A33:M33">
    <cfRule type="containsText" dxfId="59" priority="15" stopIfTrue="1" operator="containsText" text=".">
      <formula>NOT(ISERROR(SEARCH(".",A33)))</formula>
    </cfRule>
    <cfRule type="notContainsText" dxfId="58" priority="16" stopIfTrue="1" operator="notContains" text=".">
      <formula>ISERROR(SEARCH(".",A33))</formula>
    </cfRule>
  </conditionalFormatting>
  <conditionalFormatting sqref="A6">
    <cfRule type="containsText" dxfId="57" priority="13" stopIfTrue="1" operator="containsText" text=".">
      <formula>NOT(ISERROR(SEARCH(".",A6)))</formula>
    </cfRule>
    <cfRule type="notContainsText" dxfId="56" priority="14" stopIfTrue="1" operator="notContains" text=".">
      <formula>ISERROR(SEARCH(".",A6))</formula>
    </cfRule>
  </conditionalFormatting>
  <conditionalFormatting sqref="A8 C8:M8">
    <cfRule type="containsText" dxfId="55" priority="11" stopIfTrue="1" operator="containsText" text=".">
      <formula>NOT(ISERROR(SEARCH(".",A8)))</formula>
    </cfRule>
    <cfRule type="notContainsText" dxfId="54" priority="12" stopIfTrue="1" operator="notContains" text=".">
      <formula>ISERROR(SEARCH(".",A8))</formula>
    </cfRule>
  </conditionalFormatting>
  <conditionalFormatting sqref="F21">
    <cfRule type="containsText" dxfId="53" priority="9" stopIfTrue="1" operator="containsText" text=".">
      <formula>NOT(ISERROR(SEARCH(".",F21)))</formula>
    </cfRule>
    <cfRule type="notContainsText" dxfId="52" priority="10" stopIfTrue="1" operator="notContains" text=".">
      <formula>ISERROR(SEARCH(".",F21))</formula>
    </cfRule>
  </conditionalFormatting>
  <conditionalFormatting sqref="H21">
    <cfRule type="containsText" dxfId="51" priority="7" stopIfTrue="1" operator="containsText" text=".">
      <formula>NOT(ISERROR(SEARCH(".",H21)))</formula>
    </cfRule>
    <cfRule type="notContainsText" dxfId="50" priority="8" stopIfTrue="1" operator="notContains" text=".">
      <formula>ISERROR(SEARCH(".",H21))</formula>
    </cfRule>
  </conditionalFormatting>
  <conditionalFormatting sqref="J21">
    <cfRule type="containsText" dxfId="49" priority="5" stopIfTrue="1" operator="containsText" text=".">
      <formula>NOT(ISERROR(SEARCH(".",J21)))</formula>
    </cfRule>
    <cfRule type="notContainsText" dxfId="48" priority="6" stopIfTrue="1" operator="notContains" text=".">
      <formula>ISERROR(SEARCH(".",J21))</formula>
    </cfRule>
  </conditionalFormatting>
  <conditionalFormatting sqref="B8">
    <cfRule type="containsText" dxfId="47" priority="3" stopIfTrue="1" operator="containsText" text=".">
      <formula>NOT(ISERROR(SEARCH(".",B8)))</formula>
    </cfRule>
    <cfRule type="notContainsText" dxfId="46" priority="4" stopIfTrue="1" operator="notContains" text=".">
      <formula>ISERROR(SEARCH(".",B8))</formula>
    </cfRule>
  </conditionalFormatting>
  <conditionalFormatting sqref="A36:M36">
    <cfRule type="containsText" dxfId="45" priority="1" stopIfTrue="1" operator="containsText" text=".">
      <formula>NOT(ISERROR(SEARCH(".",A36)))</formula>
    </cfRule>
    <cfRule type="notContainsText" dxfId="44" priority="2" stopIfTrue="1" operator="notContains" text=".">
      <formula>ISERROR(SEARCH(".",A36))</formula>
    </cfRule>
  </conditionalFormatting>
  <pageMargins left="0.70866141732283472" right="0.70866141732283472" top="0.74803149606299213" bottom="0.55118110236220474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B7"/>
  </sheetPr>
  <dimension ref="A1:AX59"/>
  <sheetViews>
    <sheetView zoomScale="115" zoomScaleNormal="115" workbookViewId="0">
      <selection activeCell="E22" sqref="E22:M35"/>
    </sheetView>
  </sheetViews>
  <sheetFormatPr defaultRowHeight="16.5"/>
  <cols>
    <col min="1" max="1" width="18.625" style="2" customWidth="1"/>
    <col min="2" max="2" width="26.625" style="2" customWidth="1"/>
    <col min="3" max="3" width="3.625" style="3" customWidth="1"/>
    <col min="4" max="4" width="5.625" style="4" customWidth="1"/>
    <col min="5" max="5" width="6.625" style="4" customWidth="1"/>
    <col min="6" max="6" width="7.625" style="4" customWidth="1"/>
    <col min="7" max="7" width="6.625" style="4" customWidth="1"/>
    <col min="8" max="8" width="7.625" style="4" customWidth="1"/>
    <col min="9" max="9" width="6.625" style="4" customWidth="1"/>
    <col min="10" max="10" width="7.625" style="4" customWidth="1"/>
    <col min="11" max="11" width="5.625" style="4" customWidth="1"/>
    <col min="12" max="12" width="7.625" style="4" customWidth="1"/>
    <col min="13" max="13" width="7.625" style="3" customWidth="1"/>
    <col min="14" max="50" width="9" hidden="1" customWidth="1"/>
  </cols>
  <sheetData>
    <row r="1" spans="1:50" ht="30" customHeight="1">
      <c r="A1" s="96" t="s">
        <v>37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</row>
    <row r="2" spans="1:50" ht="23.1" customHeight="1">
      <c r="A2" s="89" t="s">
        <v>166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50" ht="23.1" customHeight="1">
      <c r="A3" s="97" t="s">
        <v>38</v>
      </c>
      <c r="B3" s="97" t="s">
        <v>39</v>
      </c>
      <c r="C3" s="97" t="s">
        <v>0</v>
      </c>
      <c r="D3" s="97" t="s">
        <v>7</v>
      </c>
      <c r="E3" s="97" t="s">
        <v>21</v>
      </c>
      <c r="F3" s="97"/>
      <c r="G3" s="97" t="s">
        <v>22</v>
      </c>
      <c r="H3" s="97"/>
      <c r="I3" s="97" t="s">
        <v>23</v>
      </c>
      <c r="J3" s="97"/>
      <c r="K3" s="97" t="s">
        <v>24</v>
      </c>
      <c r="L3" s="97"/>
      <c r="M3" s="97" t="s">
        <v>40</v>
      </c>
    </row>
    <row r="4" spans="1:50" ht="23.1" customHeight="1">
      <c r="A4" s="97"/>
      <c r="B4" s="97"/>
      <c r="C4" s="97"/>
      <c r="D4" s="97"/>
      <c r="E4" s="15" t="s">
        <v>8</v>
      </c>
      <c r="F4" s="15" t="s">
        <v>9</v>
      </c>
      <c r="G4" s="15" t="s">
        <v>8</v>
      </c>
      <c r="H4" s="15" t="s">
        <v>9</v>
      </c>
      <c r="I4" s="15" t="s">
        <v>8</v>
      </c>
      <c r="J4" s="15" t="s">
        <v>9</v>
      </c>
      <c r="K4" s="15" t="s">
        <v>8</v>
      </c>
      <c r="L4" s="15" t="s">
        <v>9</v>
      </c>
      <c r="M4" s="97"/>
      <c r="N4" t="s">
        <v>10</v>
      </c>
      <c r="O4" t="s">
        <v>11</v>
      </c>
      <c r="P4" t="s">
        <v>12</v>
      </c>
      <c r="Q4" t="s">
        <v>13</v>
      </c>
      <c r="R4" t="s">
        <v>17</v>
      </c>
      <c r="S4" t="s">
        <v>41</v>
      </c>
      <c r="T4" t="s">
        <v>42</v>
      </c>
      <c r="U4" t="s">
        <v>43</v>
      </c>
      <c r="V4" t="s">
        <v>44</v>
      </c>
      <c r="W4" t="s">
        <v>45</v>
      </c>
      <c r="X4" t="s">
        <v>46</v>
      </c>
      <c r="Y4" t="s">
        <v>47</v>
      </c>
      <c r="Z4" t="s">
        <v>48</v>
      </c>
      <c r="AA4" t="s">
        <v>49</v>
      </c>
      <c r="AB4" t="s">
        <v>50</v>
      </c>
      <c r="AC4" t="s">
        <v>51</v>
      </c>
      <c r="AD4" t="s">
        <v>52</v>
      </c>
      <c r="AE4" t="s">
        <v>53</v>
      </c>
      <c r="AF4" t="s">
        <v>54</v>
      </c>
      <c r="AG4" t="s">
        <v>55</v>
      </c>
      <c r="AH4" t="s">
        <v>56</v>
      </c>
      <c r="AI4" t="s">
        <v>57</v>
      </c>
      <c r="AJ4" t="s">
        <v>58</v>
      </c>
      <c r="AK4" t="s">
        <v>59</v>
      </c>
      <c r="AL4" t="s">
        <v>60</v>
      </c>
      <c r="AM4" t="s">
        <v>61</v>
      </c>
      <c r="AN4" t="s">
        <v>62</v>
      </c>
      <c r="AO4" t="s">
        <v>63</v>
      </c>
      <c r="AP4" t="s">
        <v>64</v>
      </c>
      <c r="AQ4" t="s">
        <v>65</v>
      </c>
      <c r="AR4" t="s">
        <v>66</v>
      </c>
      <c r="AS4" t="s">
        <v>67</v>
      </c>
      <c r="AT4" t="s">
        <v>68</v>
      </c>
      <c r="AU4" t="s">
        <v>69</v>
      </c>
      <c r="AV4" t="s">
        <v>70</v>
      </c>
      <c r="AW4" t="s">
        <v>14</v>
      </c>
      <c r="AX4" t="s">
        <v>15</v>
      </c>
    </row>
    <row r="5" spans="1:50" ht="23.1" customHeight="1">
      <c r="A5" s="91" t="s">
        <v>71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3"/>
    </row>
    <row r="6" spans="1:50" ht="23.1" customHeight="1">
      <c r="A6" s="16" t="s">
        <v>28</v>
      </c>
      <c r="B6" s="16" t="s">
        <v>29</v>
      </c>
      <c r="C6" s="17" t="s">
        <v>30</v>
      </c>
      <c r="D6" s="18">
        <v>12.1</v>
      </c>
      <c r="E6" s="18"/>
      <c r="F6" s="18"/>
      <c r="G6" s="18"/>
      <c r="H6" s="18"/>
      <c r="I6" s="18"/>
      <c r="J6" s="18"/>
      <c r="K6" s="18"/>
      <c r="L6" s="18"/>
      <c r="M6" s="17"/>
      <c r="O6" t="str">
        <f>""</f>
        <v/>
      </c>
      <c r="P6" s="1" t="s">
        <v>17</v>
      </c>
      <c r="Q6">
        <v>1</v>
      </c>
      <c r="R6">
        <f>IF(P6="기계경비", J6, 0)</f>
        <v>0</v>
      </c>
      <c r="S6">
        <f>IF(P6="운반비", J6, 0)</f>
        <v>0</v>
      </c>
      <c r="T6">
        <f>IF(P6="작업부산물", F6, 0)</f>
        <v>0</v>
      </c>
      <c r="U6">
        <f>IF(P6="관급", F6, 0)</f>
        <v>0</v>
      </c>
      <c r="V6">
        <f>IF(P6="외주비", J6, 0)</f>
        <v>0</v>
      </c>
      <c r="W6">
        <f>IF(P6="장비비", J6, 0)</f>
        <v>0</v>
      </c>
      <c r="X6">
        <f>IF(P6="폐기물처리비", J6, 0)</f>
        <v>0</v>
      </c>
      <c r="Y6">
        <f>IF(P6="가설비", J6, 0)</f>
        <v>0</v>
      </c>
      <c r="Z6">
        <f>IF(P6="잡비제외분", F6, 0)</f>
        <v>0</v>
      </c>
      <c r="AA6">
        <f>IF(P6="사급자재대", L6, 0)</f>
        <v>0</v>
      </c>
      <c r="AB6">
        <f>IF(P6="관급자재대", L6, 0)</f>
        <v>0</v>
      </c>
      <c r="AC6">
        <f>IF(P6="관급자재대(관급자)", L6, 0)</f>
        <v>0</v>
      </c>
      <c r="AD6">
        <f>IF(P6="사용자항목2", L6, 0)</f>
        <v>0</v>
      </c>
      <c r="AE6">
        <f>IF(P6="안전관리비", L6, 0)</f>
        <v>0</v>
      </c>
      <c r="AF6">
        <f>IF(P6="품질관리비", L6, 0)</f>
        <v>0</v>
      </c>
      <c r="AG6">
        <f>IF(P6="폐기물처리비(일반)", L6, 0)</f>
        <v>0</v>
      </c>
      <c r="AH6">
        <f>IF(P6="폐기물처리비(지정)", L6, 0)</f>
        <v>0</v>
      </c>
      <c r="AI6">
        <f>IF(P6="사용자항목7", L6, 0)</f>
        <v>0</v>
      </c>
      <c r="AJ6">
        <f>IF(P6="사용자항목8", L6, 0)</f>
        <v>0</v>
      </c>
      <c r="AK6">
        <f>IF(P6="사용자항목9", L6, 0)</f>
        <v>0</v>
      </c>
      <c r="AL6">
        <f>IF(P6="사용자항목10", L6, 0)</f>
        <v>0</v>
      </c>
      <c r="AM6">
        <f>IF(P6="사용자항목11", L6, 0)</f>
        <v>0</v>
      </c>
      <c r="AN6">
        <f>IF(P6="사용자항목12", L6, 0)</f>
        <v>0</v>
      </c>
      <c r="AO6">
        <f>IF(P6="사용자항목13", L6, 0)</f>
        <v>0</v>
      </c>
      <c r="AP6">
        <f>IF(P6="사용자항목14", L6, 0)</f>
        <v>0</v>
      </c>
      <c r="AQ6">
        <f>IF(P6="사용자항목15", L6, 0)</f>
        <v>0</v>
      </c>
      <c r="AR6">
        <f>IF(P6="사용자항목16", L6, 0)</f>
        <v>0</v>
      </c>
      <c r="AS6">
        <f>IF(P6="사용자항목17", L6, 0)</f>
        <v>0</v>
      </c>
      <c r="AT6">
        <f>IF(P6="사용자항목18", L6, 0)</f>
        <v>0</v>
      </c>
      <c r="AU6">
        <f>IF(P6="사용자항목19", L6, 0)</f>
        <v>0</v>
      </c>
    </row>
    <row r="7" spans="1:50" ht="23.1" customHeight="1">
      <c r="A7" s="16" t="s">
        <v>194</v>
      </c>
      <c r="B7" s="19" t="s">
        <v>195</v>
      </c>
      <c r="C7" s="17" t="s">
        <v>193</v>
      </c>
      <c r="D7" s="18">
        <v>4</v>
      </c>
      <c r="E7" s="18"/>
      <c r="F7" s="18"/>
      <c r="G7" s="18"/>
      <c r="H7" s="18"/>
      <c r="I7" s="18"/>
      <c r="J7" s="18"/>
      <c r="K7" s="18"/>
      <c r="L7" s="18"/>
      <c r="M7" s="17"/>
      <c r="P7" s="1"/>
    </row>
    <row r="8" spans="1:50" ht="23.1" customHeight="1">
      <c r="A8" s="16"/>
      <c r="B8" s="19"/>
      <c r="C8" s="17"/>
      <c r="D8" s="18"/>
      <c r="E8" s="18"/>
      <c r="F8" s="18"/>
      <c r="G8" s="18"/>
      <c r="H8" s="18"/>
      <c r="I8" s="18"/>
      <c r="J8" s="18"/>
      <c r="K8" s="18"/>
      <c r="L8" s="18"/>
      <c r="M8" s="20"/>
      <c r="P8" s="1"/>
    </row>
    <row r="9" spans="1:50" ht="23.1" customHeight="1">
      <c r="A9" s="19"/>
      <c r="B9" s="19"/>
      <c r="C9" s="20"/>
      <c r="D9" s="18"/>
      <c r="E9" s="18"/>
      <c r="F9" s="18"/>
      <c r="G9" s="18"/>
      <c r="H9" s="18"/>
      <c r="I9" s="18"/>
      <c r="J9" s="18"/>
      <c r="K9" s="18"/>
      <c r="L9" s="18"/>
      <c r="M9" s="20"/>
    </row>
    <row r="10" spans="1:50" ht="23.1" customHeight="1">
      <c r="A10" s="19"/>
      <c r="B10" s="19"/>
      <c r="C10" s="20"/>
      <c r="D10" s="18"/>
      <c r="E10" s="18"/>
      <c r="F10" s="18"/>
      <c r="G10" s="18"/>
      <c r="H10" s="18"/>
      <c r="I10" s="18"/>
      <c r="J10" s="18"/>
      <c r="K10" s="18"/>
      <c r="L10" s="18"/>
      <c r="M10" s="20"/>
    </row>
    <row r="11" spans="1:50" ht="23.1" customHeight="1">
      <c r="A11" s="19"/>
      <c r="B11" s="19"/>
      <c r="C11" s="20"/>
      <c r="D11" s="18"/>
      <c r="E11" s="18"/>
      <c r="F11" s="18"/>
      <c r="G11" s="18"/>
      <c r="H11" s="18"/>
      <c r="I11" s="18"/>
      <c r="J11" s="18"/>
      <c r="K11" s="18"/>
      <c r="L11" s="18"/>
      <c r="M11" s="20"/>
    </row>
    <row r="12" spans="1:50" ht="23.1" customHeight="1">
      <c r="A12" s="19"/>
      <c r="B12" s="19"/>
      <c r="C12" s="20"/>
      <c r="D12" s="18"/>
      <c r="E12" s="18"/>
      <c r="F12" s="18"/>
      <c r="G12" s="18"/>
      <c r="H12" s="18"/>
      <c r="I12" s="18"/>
      <c r="J12" s="18"/>
      <c r="K12" s="18"/>
      <c r="L12" s="18"/>
      <c r="M12" s="20"/>
    </row>
    <row r="13" spans="1:50" ht="23.1" customHeight="1">
      <c r="A13" s="19"/>
      <c r="B13" s="19"/>
      <c r="C13" s="20"/>
      <c r="D13" s="18"/>
      <c r="E13" s="18"/>
      <c r="F13" s="18"/>
      <c r="G13" s="18"/>
      <c r="H13" s="18"/>
      <c r="I13" s="18"/>
      <c r="J13" s="18"/>
      <c r="K13" s="18"/>
      <c r="L13" s="18"/>
      <c r="M13" s="20"/>
    </row>
    <row r="14" spans="1:50" ht="23.1" customHeight="1">
      <c r="A14" s="19"/>
      <c r="B14" s="19"/>
      <c r="C14" s="20"/>
      <c r="D14" s="18"/>
      <c r="E14" s="18"/>
      <c r="F14" s="18"/>
      <c r="G14" s="18"/>
      <c r="H14" s="18"/>
      <c r="I14" s="18"/>
      <c r="J14" s="18"/>
      <c r="K14" s="18"/>
      <c r="L14" s="18"/>
      <c r="M14" s="20"/>
    </row>
    <row r="15" spans="1:50" ht="23.1" customHeight="1">
      <c r="A15" s="19"/>
      <c r="B15" s="19"/>
      <c r="C15" s="20"/>
      <c r="D15" s="18"/>
      <c r="E15" s="18"/>
      <c r="F15" s="18"/>
      <c r="G15" s="18"/>
      <c r="H15" s="18"/>
      <c r="I15" s="18"/>
      <c r="J15" s="18"/>
      <c r="K15" s="18"/>
      <c r="L15" s="18"/>
      <c r="M15" s="20"/>
    </row>
    <row r="16" spans="1:50" ht="23.1" customHeight="1">
      <c r="A16" s="19"/>
      <c r="B16" s="19"/>
      <c r="C16" s="20"/>
      <c r="D16" s="18"/>
      <c r="E16" s="18"/>
      <c r="F16" s="18"/>
      <c r="G16" s="18"/>
      <c r="H16" s="18"/>
      <c r="I16" s="18"/>
      <c r="J16" s="18"/>
      <c r="K16" s="18"/>
      <c r="L16" s="18"/>
      <c r="M16" s="20"/>
    </row>
    <row r="17" spans="1:50" ht="23.1" customHeight="1">
      <c r="A17" s="19"/>
      <c r="B17" s="19"/>
      <c r="C17" s="20"/>
      <c r="D17" s="18"/>
      <c r="E17" s="18"/>
      <c r="F17" s="18"/>
      <c r="G17" s="18"/>
      <c r="H17" s="18"/>
      <c r="I17" s="18"/>
      <c r="J17" s="18"/>
      <c r="K17" s="18"/>
      <c r="L17" s="18"/>
      <c r="M17" s="20"/>
    </row>
    <row r="18" spans="1:50" ht="23.1" customHeight="1">
      <c r="A18" s="19"/>
      <c r="B18" s="19"/>
      <c r="C18" s="20"/>
      <c r="D18" s="18"/>
      <c r="E18" s="18"/>
      <c r="F18" s="18"/>
      <c r="G18" s="18"/>
      <c r="H18" s="18"/>
      <c r="I18" s="18"/>
      <c r="J18" s="18"/>
      <c r="K18" s="18"/>
      <c r="L18" s="18"/>
      <c r="M18" s="20"/>
    </row>
    <row r="19" spans="1:50" ht="23.1" customHeight="1">
      <c r="A19" s="19"/>
      <c r="B19" s="19"/>
      <c r="C19" s="20"/>
      <c r="D19" s="18"/>
      <c r="E19" s="18"/>
      <c r="F19" s="18"/>
      <c r="G19" s="18"/>
      <c r="H19" s="18"/>
      <c r="I19" s="18"/>
      <c r="J19" s="18"/>
      <c r="K19" s="18"/>
      <c r="L19" s="18"/>
      <c r="M19" s="20"/>
    </row>
    <row r="20" spans="1:50" ht="23.1" customHeight="1">
      <c r="A20" s="21" t="s">
        <v>19</v>
      </c>
      <c r="B20" s="22"/>
      <c r="C20" s="23"/>
      <c r="D20" s="24"/>
      <c r="E20" s="24"/>
      <c r="F20" s="24">
        <f>ROUND(F6+F7+F8+F9+F10+F11+F12+F13+F14+F15+F16+F17+F18+F19,0)</f>
        <v>0</v>
      </c>
      <c r="G20" s="24"/>
      <c r="H20" s="24">
        <f>ROUND(H6+H7+H8+H9+H10+H11+H12+H13+H14+H15+H16+H17+H18+H19,0)</f>
        <v>0</v>
      </c>
      <c r="I20" s="24"/>
      <c r="J20" s="24">
        <f>ROUND(J6+J7+J8+J9+J10+J11+J12+J13+J14+J15+J16+J17+J18+J19,0)</f>
        <v>0</v>
      </c>
      <c r="K20" s="24"/>
      <c r="L20" s="24">
        <f>F20+H20+J20</f>
        <v>0</v>
      </c>
      <c r="M20" s="23"/>
      <c r="R20">
        <f t="shared" ref="R20:AX20" si="0">ROUNDDOWN(SUM(R6:R7), 0)</f>
        <v>0</v>
      </c>
      <c r="S20">
        <f t="shared" si="0"/>
        <v>0</v>
      </c>
      <c r="T20">
        <f t="shared" si="0"/>
        <v>0</v>
      </c>
      <c r="U20">
        <f t="shared" si="0"/>
        <v>0</v>
      </c>
      <c r="V20">
        <f t="shared" si="0"/>
        <v>0</v>
      </c>
      <c r="W20">
        <f t="shared" si="0"/>
        <v>0</v>
      </c>
      <c r="X20">
        <f t="shared" si="0"/>
        <v>0</v>
      </c>
      <c r="Y20">
        <f t="shared" si="0"/>
        <v>0</v>
      </c>
      <c r="Z20">
        <f t="shared" si="0"/>
        <v>0</v>
      </c>
      <c r="AA20">
        <f t="shared" si="0"/>
        <v>0</v>
      </c>
      <c r="AB20">
        <f t="shared" si="0"/>
        <v>0</v>
      </c>
      <c r="AC20">
        <f t="shared" si="0"/>
        <v>0</v>
      </c>
      <c r="AD20">
        <f t="shared" si="0"/>
        <v>0</v>
      </c>
      <c r="AE20">
        <f t="shared" si="0"/>
        <v>0</v>
      </c>
      <c r="AF20">
        <f t="shared" si="0"/>
        <v>0</v>
      </c>
      <c r="AG20">
        <f t="shared" si="0"/>
        <v>0</v>
      </c>
      <c r="AH20">
        <f t="shared" si="0"/>
        <v>0</v>
      </c>
      <c r="AI20">
        <f t="shared" si="0"/>
        <v>0</v>
      </c>
      <c r="AJ20">
        <f t="shared" si="0"/>
        <v>0</v>
      </c>
      <c r="AK20">
        <f t="shared" si="0"/>
        <v>0</v>
      </c>
      <c r="AL20">
        <f t="shared" si="0"/>
        <v>0</v>
      </c>
      <c r="AM20">
        <f t="shared" si="0"/>
        <v>0</v>
      </c>
      <c r="AN20">
        <f t="shared" si="0"/>
        <v>0</v>
      </c>
      <c r="AO20">
        <f t="shared" si="0"/>
        <v>0</v>
      </c>
      <c r="AP20">
        <f t="shared" si="0"/>
        <v>0</v>
      </c>
      <c r="AQ20">
        <f t="shared" si="0"/>
        <v>0</v>
      </c>
      <c r="AR20">
        <f t="shared" si="0"/>
        <v>0</v>
      </c>
      <c r="AS20">
        <f t="shared" si="0"/>
        <v>0</v>
      </c>
      <c r="AT20">
        <f t="shared" si="0"/>
        <v>0</v>
      </c>
      <c r="AU20">
        <f t="shared" si="0"/>
        <v>0</v>
      </c>
      <c r="AV20">
        <f t="shared" si="0"/>
        <v>0</v>
      </c>
      <c r="AW20">
        <f t="shared" si="0"/>
        <v>0</v>
      </c>
      <c r="AX20">
        <f t="shared" si="0"/>
        <v>0</v>
      </c>
    </row>
    <row r="21" spans="1:50" ht="23.1" customHeight="1">
      <c r="A21" s="94" t="s">
        <v>72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</row>
    <row r="22" spans="1:50" ht="23.1" customHeight="1">
      <c r="A22" s="40" t="s">
        <v>31</v>
      </c>
      <c r="B22" s="16" t="s">
        <v>32</v>
      </c>
      <c r="C22" s="17" t="s">
        <v>25</v>
      </c>
      <c r="D22" s="18">
        <v>98.95</v>
      </c>
      <c r="E22" s="18"/>
      <c r="F22" s="18"/>
      <c r="G22" s="18"/>
      <c r="H22" s="18"/>
      <c r="I22" s="18"/>
      <c r="J22" s="18"/>
      <c r="K22" s="18"/>
      <c r="L22" s="18"/>
      <c r="M22" s="17"/>
      <c r="O22" t="str">
        <f>""</f>
        <v/>
      </c>
      <c r="P22" s="1" t="s">
        <v>17</v>
      </c>
      <c r="Q22">
        <v>1</v>
      </c>
      <c r="R22">
        <f t="shared" ref="R22:R35" si="1">IF(P22="기계경비", J22, 0)</f>
        <v>0</v>
      </c>
      <c r="S22">
        <f t="shared" ref="S22:S35" si="2">IF(P22="운반비", J22, 0)</f>
        <v>0</v>
      </c>
      <c r="T22">
        <f t="shared" ref="T22:T35" si="3">IF(P22="작업부산물", F22, 0)</f>
        <v>0</v>
      </c>
      <c r="U22">
        <f t="shared" ref="U22:U35" si="4">IF(P22="관급", F22, 0)</f>
        <v>0</v>
      </c>
      <c r="V22">
        <f t="shared" ref="V22:V35" si="5">IF(P22="외주비", J22, 0)</f>
        <v>0</v>
      </c>
      <c r="W22">
        <f t="shared" ref="W22:W35" si="6">IF(P22="장비비", J22, 0)</f>
        <v>0</v>
      </c>
      <c r="X22">
        <f t="shared" ref="X22:X35" si="7">IF(P22="폐기물처리비", J22, 0)</f>
        <v>0</v>
      </c>
      <c r="Y22">
        <f t="shared" ref="Y22:Y35" si="8">IF(P22="가설비", J22, 0)</f>
        <v>0</v>
      </c>
      <c r="Z22">
        <f t="shared" ref="Z22:Z35" si="9">IF(P22="잡비제외분", F22, 0)</f>
        <v>0</v>
      </c>
      <c r="AA22">
        <f t="shared" ref="AA22:AA35" si="10">IF(P22="사급자재대", L22, 0)</f>
        <v>0</v>
      </c>
      <c r="AB22">
        <f t="shared" ref="AB22:AB35" si="11">IF(P22="관급자재대", L22, 0)</f>
        <v>0</v>
      </c>
      <c r="AC22">
        <f t="shared" ref="AC22:AC35" si="12">IF(P22="관급자재대(관급자)", L22, 0)</f>
        <v>0</v>
      </c>
      <c r="AD22">
        <f t="shared" ref="AD22:AD35" si="13">IF(P22="사용자항목2", L22, 0)</f>
        <v>0</v>
      </c>
      <c r="AE22">
        <f t="shared" ref="AE22:AE35" si="14">IF(P22="안전관리비", L22, 0)</f>
        <v>0</v>
      </c>
      <c r="AF22">
        <f t="shared" ref="AF22:AF35" si="15">IF(P22="품질관리비", L22, 0)</f>
        <v>0</v>
      </c>
      <c r="AG22">
        <f t="shared" ref="AG22:AG35" si="16">IF(P22="폐기물처리비(일반)", L22, 0)</f>
        <v>0</v>
      </c>
      <c r="AH22">
        <f t="shared" ref="AH22:AH35" si="17">IF(P22="폐기물처리비(지정)", L22, 0)</f>
        <v>0</v>
      </c>
      <c r="AI22">
        <f t="shared" ref="AI22:AI35" si="18">IF(P22="사용자항목7", L22, 0)</f>
        <v>0</v>
      </c>
      <c r="AJ22">
        <f t="shared" ref="AJ22:AJ35" si="19">IF(P22="사용자항목8", L22, 0)</f>
        <v>0</v>
      </c>
      <c r="AK22">
        <f t="shared" ref="AK22:AK35" si="20">IF(P22="사용자항목9", L22, 0)</f>
        <v>0</v>
      </c>
      <c r="AL22">
        <f t="shared" ref="AL22:AL35" si="21">IF(P22="사용자항목10", L22, 0)</f>
        <v>0</v>
      </c>
      <c r="AM22">
        <f t="shared" ref="AM22:AM35" si="22">IF(P22="사용자항목11", L22, 0)</f>
        <v>0</v>
      </c>
      <c r="AN22">
        <f t="shared" ref="AN22:AN35" si="23">IF(P22="사용자항목12", L22, 0)</f>
        <v>0</v>
      </c>
      <c r="AO22">
        <f t="shared" ref="AO22:AO35" si="24">IF(P22="사용자항목13", L22, 0)</f>
        <v>0</v>
      </c>
      <c r="AP22">
        <f t="shared" ref="AP22:AP35" si="25">IF(P22="사용자항목14", L22, 0)</f>
        <v>0</v>
      </c>
      <c r="AQ22">
        <f t="shared" ref="AQ22:AQ35" si="26">IF(P22="사용자항목15", L22, 0)</f>
        <v>0</v>
      </c>
      <c r="AR22">
        <f t="shared" ref="AR22:AR35" si="27">IF(P22="사용자항목16", L22, 0)</f>
        <v>0</v>
      </c>
      <c r="AS22">
        <f t="shared" ref="AS22:AS35" si="28">IF(P22="사용자항목17", L22, 0)</f>
        <v>0</v>
      </c>
      <c r="AT22">
        <f t="shared" ref="AT22:AT35" si="29">IF(P22="사용자항목18", L22, 0)</f>
        <v>0</v>
      </c>
      <c r="AU22">
        <f t="shared" ref="AU22:AU35" si="30">IF(P22="사용자항목19", L22, 0)</f>
        <v>0</v>
      </c>
    </row>
    <row r="23" spans="1:50" ht="23.1" customHeight="1">
      <c r="A23" s="40" t="s">
        <v>33</v>
      </c>
      <c r="B23" s="16" t="s">
        <v>34</v>
      </c>
      <c r="C23" s="17" t="s">
        <v>25</v>
      </c>
      <c r="D23" s="18">
        <v>123.6</v>
      </c>
      <c r="E23" s="18"/>
      <c r="F23" s="18"/>
      <c r="G23" s="18"/>
      <c r="H23" s="18"/>
      <c r="I23" s="18"/>
      <c r="J23" s="18"/>
      <c r="K23" s="18"/>
      <c r="L23" s="18"/>
      <c r="M23" s="17"/>
      <c r="O23" t="str">
        <f>""</f>
        <v/>
      </c>
      <c r="P23" s="1" t="s">
        <v>17</v>
      </c>
      <c r="Q23">
        <v>1</v>
      </c>
      <c r="R23">
        <f t="shared" si="1"/>
        <v>0</v>
      </c>
      <c r="S23">
        <f t="shared" si="2"/>
        <v>0</v>
      </c>
      <c r="T23">
        <f t="shared" si="3"/>
        <v>0</v>
      </c>
      <c r="U23">
        <f t="shared" si="4"/>
        <v>0</v>
      </c>
      <c r="V23">
        <f t="shared" si="5"/>
        <v>0</v>
      </c>
      <c r="W23">
        <f t="shared" si="6"/>
        <v>0</v>
      </c>
      <c r="X23">
        <f t="shared" si="7"/>
        <v>0</v>
      </c>
      <c r="Y23">
        <f t="shared" si="8"/>
        <v>0</v>
      </c>
      <c r="Z23">
        <f t="shared" si="9"/>
        <v>0</v>
      </c>
      <c r="AA23">
        <f t="shared" si="10"/>
        <v>0</v>
      </c>
      <c r="AB23">
        <f t="shared" si="11"/>
        <v>0</v>
      </c>
      <c r="AC23">
        <f t="shared" si="12"/>
        <v>0</v>
      </c>
      <c r="AD23">
        <f t="shared" si="13"/>
        <v>0</v>
      </c>
      <c r="AE23">
        <f t="shared" si="14"/>
        <v>0</v>
      </c>
      <c r="AF23">
        <f t="shared" si="15"/>
        <v>0</v>
      </c>
      <c r="AG23">
        <f t="shared" si="16"/>
        <v>0</v>
      </c>
      <c r="AH23">
        <f t="shared" si="17"/>
        <v>0</v>
      </c>
      <c r="AI23">
        <f t="shared" si="18"/>
        <v>0</v>
      </c>
      <c r="AJ23">
        <f t="shared" si="19"/>
        <v>0</v>
      </c>
      <c r="AK23">
        <f t="shared" si="20"/>
        <v>0</v>
      </c>
      <c r="AL23">
        <f t="shared" si="21"/>
        <v>0</v>
      </c>
      <c r="AM23">
        <f t="shared" si="22"/>
        <v>0</v>
      </c>
      <c r="AN23">
        <f t="shared" si="23"/>
        <v>0</v>
      </c>
      <c r="AO23">
        <f t="shared" si="24"/>
        <v>0</v>
      </c>
      <c r="AP23">
        <f t="shared" si="25"/>
        <v>0</v>
      </c>
      <c r="AQ23">
        <f t="shared" si="26"/>
        <v>0</v>
      </c>
      <c r="AR23">
        <f t="shared" si="27"/>
        <v>0</v>
      </c>
      <c r="AS23">
        <f t="shared" si="28"/>
        <v>0</v>
      </c>
      <c r="AT23">
        <f t="shared" si="29"/>
        <v>0</v>
      </c>
      <c r="AU23">
        <f t="shared" si="30"/>
        <v>0</v>
      </c>
    </row>
    <row r="24" spans="1:50" ht="23.1" customHeight="1">
      <c r="A24" s="40" t="s">
        <v>35</v>
      </c>
      <c r="B24" s="16" t="s">
        <v>36</v>
      </c>
      <c r="C24" s="17" t="s">
        <v>1</v>
      </c>
      <c r="D24" s="18">
        <v>71.680000000000007</v>
      </c>
      <c r="E24" s="18"/>
      <c r="F24" s="18"/>
      <c r="G24" s="18"/>
      <c r="H24" s="18"/>
      <c r="I24" s="18"/>
      <c r="J24" s="18"/>
      <c r="K24" s="18"/>
      <c r="L24" s="18"/>
      <c r="M24" s="17"/>
      <c r="O24" t="str">
        <f>""</f>
        <v/>
      </c>
      <c r="P24" s="1" t="s">
        <v>17</v>
      </c>
      <c r="Q24">
        <v>1</v>
      </c>
      <c r="R24">
        <f t="shared" si="1"/>
        <v>0</v>
      </c>
      <c r="S24">
        <f t="shared" si="2"/>
        <v>0</v>
      </c>
      <c r="T24">
        <f t="shared" si="3"/>
        <v>0</v>
      </c>
      <c r="U24">
        <f t="shared" si="4"/>
        <v>0</v>
      </c>
      <c r="V24">
        <f t="shared" si="5"/>
        <v>0</v>
      </c>
      <c r="W24">
        <f t="shared" si="6"/>
        <v>0</v>
      </c>
      <c r="X24">
        <f t="shared" si="7"/>
        <v>0</v>
      </c>
      <c r="Y24">
        <f t="shared" si="8"/>
        <v>0</v>
      </c>
      <c r="Z24">
        <f t="shared" si="9"/>
        <v>0</v>
      </c>
      <c r="AA24">
        <f t="shared" si="10"/>
        <v>0</v>
      </c>
      <c r="AB24">
        <f t="shared" si="11"/>
        <v>0</v>
      </c>
      <c r="AC24">
        <f t="shared" si="12"/>
        <v>0</v>
      </c>
      <c r="AD24">
        <f t="shared" si="13"/>
        <v>0</v>
      </c>
      <c r="AE24">
        <f t="shared" si="14"/>
        <v>0</v>
      </c>
      <c r="AF24">
        <f t="shared" si="15"/>
        <v>0</v>
      </c>
      <c r="AG24">
        <f t="shared" si="16"/>
        <v>0</v>
      </c>
      <c r="AH24">
        <f t="shared" si="17"/>
        <v>0</v>
      </c>
      <c r="AI24">
        <f t="shared" si="18"/>
        <v>0</v>
      </c>
      <c r="AJ24">
        <f t="shared" si="19"/>
        <v>0</v>
      </c>
      <c r="AK24">
        <f t="shared" si="20"/>
        <v>0</v>
      </c>
      <c r="AL24">
        <f t="shared" si="21"/>
        <v>0</v>
      </c>
      <c r="AM24">
        <f t="shared" si="22"/>
        <v>0</v>
      </c>
      <c r="AN24">
        <f t="shared" si="23"/>
        <v>0</v>
      </c>
      <c r="AO24">
        <f t="shared" si="24"/>
        <v>0</v>
      </c>
      <c r="AP24">
        <f t="shared" si="25"/>
        <v>0</v>
      </c>
      <c r="AQ24">
        <f t="shared" si="26"/>
        <v>0</v>
      </c>
      <c r="AR24">
        <f t="shared" si="27"/>
        <v>0</v>
      </c>
      <c r="AS24">
        <f t="shared" si="28"/>
        <v>0</v>
      </c>
      <c r="AT24">
        <f t="shared" si="29"/>
        <v>0</v>
      </c>
      <c r="AU24">
        <f t="shared" si="30"/>
        <v>0</v>
      </c>
    </row>
    <row r="25" spans="1:50" ht="23.1" customHeight="1">
      <c r="A25" s="40" t="s">
        <v>149</v>
      </c>
      <c r="B25" s="16" t="s">
        <v>150</v>
      </c>
      <c r="C25" s="17" t="s">
        <v>1</v>
      </c>
      <c r="D25" s="18">
        <v>18.87</v>
      </c>
      <c r="E25" s="18"/>
      <c r="F25" s="18"/>
      <c r="G25" s="18"/>
      <c r="H25" s="18"/>
      <c r="I25" s="18"/>
      <c r="J25" s="18"/>
      <c r="K25" s="18"/>
      <c r="L25" s="18"/>
      <c r="M25" s="17"/>
      <c r="O25" t="str">
        <f>""</f>
        <v/>
      </c>
      <c r="P25" s="1" t="s">
        <v>17</v>
      </c>
      <c r="Q25">
        <v>1</v>
      </c>
      <c r="R25">
        <f t="shared" si="1"/>
        <v>0</v>
      </c>
      <c r="S25">
        <f t="shared" si="2"/>
        <v>0</v>
      </c>
      <c r="T25">
        <f t="shared" si="3"/>
        <v>0</v>
      </c>
      <c r="U25">
        <f t="shared" si="4"/>
        <v>0</v>
      </c>
      <c r="V25">
        <f t="shared" si="5"/>
        <v>0</v>
      </c>
      <c r="W25">
        <f t="shared" si="6"/>
        <v>0</v>
      </c>
      <c r="X25">
        <f t="shared" si="7"/>
        <v>0</v>
      </c>
      <c r="Y25">
        <f t="shared" si="8"/>
        <v>0</v>
      </c>
      <c r="Z25">
        <f t="shared" si="9"/>
        <v>0</v>
      </c>
      <c r="AA25">
        <f t="shared" si="10"/>
        <v>0</v>
      </c>
      <c r="AB25">
        <f t="shared" si="11"/>
        <v>0</v>
      </c>
      <c r="AC25">
        <f t="shared" si="12"/>
        <v>0</v>
      </c>
      <c r="AD25">
        <f t="shared" si="13"/>
        <v>0</v>
      </c>
      <c r="AE25">
        <f t="shared" si="14"/>
        <v>0</v>
      </c>
      <c r="AF25">
        <f t="shared" si="15"/>
        <v>0</v>
      </c>
      <c r="AG25">
        <f t="shared" si="16"/>
        <v>0</v>
      </c>
      <c r="AH25">
        <f t="shared" si="17"/>
        <v>0</v>
      </c>
      <c r="AI25">
        <f t="shared" si="18"/>
        <v>0</v>
      </c>
      <c r="AJ25">
        <f t="shared" si="19"/>
        <v>0</v>
      </c>
      <c r="AK25">
        <f t="shared" si="20"/>
        <v>0</v>
      </c>
      <c r="AL25">
        <f t="shared" si="21"/>
        <v>0</v>
      </c>
      <c r="AM25">
        <f t="shared" si="22"/>
        <v>0</v>
      </c>
      <c r="AN25">
        <f t="shared" si="23"/>
        <v>0</v>
      </c>
      <c r="AO25">
        <f t="shared" si="24"/>
        <v>0</v>
      </c>
      <c r="AP25">
        <f t="shared" si="25"/>
        <v>0</v>
      </c>
      <c r="AQ25">
        <f t="shared" si="26"/>
        <v>0</v>
      </c>
      <c r="AR25">
        <f t="shared" si="27"/>
        <v>0</v>
      </c>
      <c r="AS25">
        <f t="shared" si="28"/>
        <v>0</v>
      </c>
      <c r="AT25">
        <f t="shared" si="29"/>
        <v>0</v>
      </c>
      <c r="AU25">
        <f t="shared" si="30"/>
        <v>0</v>
      </c>
    </row>
    <row r="26" spans="1:50" ht="23.1" customHeight="1">
      <c r="A26" s="40" t="s">
        <v>151</v>
      </c>
      <c r="B26" s="16" t="s">
        <v>152</v>
      </c>
      <c r="C26" s="17" t="s">
        <v>1</v>
      </c>
      <c r="D26" s="18">
        <v>90.27</v>
      </c>
      <c r="E26" s="18"/>
      <c r="F26" s="18"/>
      <c r="G26" s="18"/>
      <c r="H26" s="18"/>
      <c r="I26" s="18"/>
      <c r="J26" s="18"/>
      <c r="K26" s="18"/>
      <c r="L26" s="18"/>
      <c r="M26" s="17"/>
      <c r="O26" t="str">
        <f>""</f>
        <v/>
      </c>
      <c r="P26" s="1" t="s">
        <v>17</v>
      </c>
      <c r="Q26">
        <v>1</v>
      </c>
      <c r="R26">
        <f t="shared" si="1"/>
        <v>0</v>
      </c>
      <c r="S26">
        <f t="shared" si="2"/>
        <v>0</v>
      </c>
      <c r="T26">
        <f t="shared" si="3"/>
        <v>0</v>
      </c>
      <c r="U26">
        <f t="shared" si="4"/>
        <v>0</v>
      </c>
      <c r="V26">
        <f t="shared" si="5"/>
        <v>0</v>
      </c>
      <c r="W26">
        <f t="shared" si="6"/>
        <v>0</v>
      </c>
      <c r="X26">
        <f t="shared" si="7"/>
        <v>0</v>
      </c>
      <c r="Y26">
        <f t="shared" si="8"/>
        <v>0</v>
      </c>
      <c r="Z26">
        <f t="shared" si="9"/>
        <v>0</v>
      </c>
      <c r="AA26">
        <f t="shared" si="10"/>
        <v>0</v>
      </c>
      <c r="AB26">
        <f t="shared" si="11"/>
        <v>0</v>
      </c>
      <c r="AC26">
        <f t="shared" si="12"/>
        <v>0</v>
      </c>
      <c r="AD26">
        <f t="shared" si="13"/>
        <v>0</v>
      </c>
      <c r="AE26">
        <f t="shared" si="14"/>
        <v>0</v>
      </c>
      <c r="AF26">
        <f t="shared" si="15"/>
        <v>0</v>
      </c>
      <c r="AG26">
        <f t="shared" si="16"/>
        <v>0</v>
      </c>
      <c r="AH26">
        <f t="shared" si="17"/>
        <v>0</v>
      </c>
      <c r="AI26">
        <f t="shared" si="18"/>
        <v>0</v>
      </c>
      <c r="AJ26">
        <f t="shared" si="19"/>
        <v>0</v>
      </c>
      <c r="AK26">
        <f t="shared" si="20"/>
        <v>0</v>
      </c>
      <c r="AL26">
        <f t="shared" si="21"/>
        <v>0</v>
      </c>
      <c r="AM26">
        <f t="shared" si="22"/>
        <v>0</v>
      </c>
      <c r="AN26">
        <f t="shared" si="23"/>
        <v>0</v>
      </c>
      <c r="AO26">
        <f t="shared" si="24"/>
        <v>0</v>
      </c>
      <c r="AP26">
        <f t="shared" si="25"/>
        <v>0</v>
      </c>
      <c r="AQ26">
        <f t="shared" si="26"/>
        <v>0</v>
      </c>
      <c r="AR26">
        <f t="shared" si="27"/>
        <v>0</v>
      </c>
      <c r="AS26">
        <f t="shared" si="28"/>
        <v>0</v>
      </c>
      <c r="AT26">
        <f t="shared" si="29"/>
        <v>0</v>
      </c>
      <c r="AU26">
        <f t="shared" si="30"/>
        <v>0</v>
      </c>
    </row>
    <row r="27" spans="1:50" ht="23.1" customHeight="1">
      <c r="A27" s="40" t="s">
        <v>151</v>
      </c>
      <c r="B27" s="16" t="s">
        <v>161</v>
      </c>
      <c r="C27" s="17" t="s">
        <v>1</v>
      </c>
      <c r="D27" s="18">
        <v>13.08</v>
      </c>
      <c r="E27" s="18"/>
      <c r="F27" s="18"/>
      <c r="G27" s="18"/>
      <c r="H27" s="18"/>
      <c r="I27" s="18"/>
      <c r="J27" s="18"/>
      <c r="K27" s="18"/>
      <c r="L27" s="18"/>
      <c r="M27" s="17"/>
      <c r="O27" t="str">
        <f>""</f>
        <v/>
      </c>
      <c r="P27" s="1" t="s">
        <v>17</v>
      </c>
      <c r="Q27">
        <v>1</v>
      </c>
      <c r="R27">
        <f t="shared" si="1"/>
        <v>0</v>
      </c>
      <c r="S27">
        <f t="shared" si="2"/>
        <v>0</v>
      </c>
      <c r="T27">
        <f t="shared" si="3"/>
        <v>0</v>
      </c>
      <c r="U27">
        <f t="shared" si="4"/>
        <v>0</v>
      </c>
      <c r="V27">
        <f t="shared" si="5"/>
        <v>0</v>
      </c>
      <c r="W27">
        <f t="shared" si="6"/>
        <v>0</v>
      </c>
      <c r="X27">
        <f t="shared" si="7"/>
        <v>0</v>
      </c>
      <c r="Y27">
        <f t="shared" si="8"/>
        <v>0</v>
      </c>
      <c r="Z27">
        <f t="shared" si="9"/>
        <v>0</v>
      </c>
      <c r="AA27">
        <f t="shared" si="10"/>
        <v>0</v>
      </c>
      <c r="AB27">
        <f t="shared" si="11"/>
        <v>0</v>
      </c>
      <c r="AC27">
        <f t="shared" si="12"/>
        <v>0</v>
      </c>
      <c r="AD27">
        <f t="shared" si="13"/>
        <v>0</v>
      </c>
      <c r="AE27">
        <f t="shared" si="14"/>
        <v>0</v>
      </c>
      <c r="AF27">
        <f t="shared" si="15"/>
        <v>0</v>
      </c>
      <c r="AG27">
        <f t="shared" si="16"/>
        <v>0</v>
      </c>
      <c r="AH27">
        <f t="shared" si="17"/>
        <v>0</v>
      </c>
      <c r="AI27">
        <f t="shared" si="18"/>
        <v>0</v>
      </c>
      <c r="AJ27">
        <f t="shared" si="19"/>
        <v>0</v>
      </c>
      <c r="AK27">
        <f t="shared" si="20"/>
        <v>0</v>
      </c>
      <c r="AL27">
        <f t="shared" si="21"/>
        <v>0</v>
      </c>
      <c r="AM27">
        <f t="shared" si="22"/>
        <v>0</v>
      </c>
      <c r="AN27">
        <f t="shared" si="23"/>
        <v>0</v>
      </c>
      <c r="AO27">
        <f t="shared" si="24"/>
        <v>0</v>
      </c>
      <c r="AP27">
        <f t="shared" si="25"/>
        <v>0</v>
      </c>
      <c r="AQ27">
        <f t="shared" si="26"/>
        <v>0</v>
      </c>
      <c r="AR27">
        <f t="shared" si="27"/>
        <v>0</v>
      </c>
      <c r="AS27">
        <f t="shared" si="28"/>
        <v>0</v>
      </c>
      <c r="AT27">
        <f t="shared" si="29"/>
        <v>0</v>
      </c>
      <c r="AU27">
        <f t="shared" si="30"/>
        <v>0</v>
      </c>
    </row>
    <row r="28" spans="1:50" ht="23.1" customHeight="1">
      <c r="A28" s="40" t="s">
        <v>160</v>
      </c>
      <c r="B28" s="16" t="s">
        <v>153</v>
      </c>
      <c r="C28" s="17" t="s">
        <v>1</v>
      </c>
      <c r="D28" s="18">
        <v>11.88</v>
      </c>
      <c r="E28" s="18"/>
      <c r="F28" s="18"/>
      <c r="G28" s="18"/>
      <c r="H28" s="18"/>
      <c r="I28" s="18"/>
      <c r="J28" s="18"/>
      <c r="K28" s="18"/>
      <c r="L28" s="18"/>
      <c r="M28" s="17"/>
      <c r="O28" t="str">
        <f>""</f>
        <v/>
      </c>
      <c r="P28" s="1" t="s">
        <v>17</v>
      </c>
      <c r="Q28">
        <v>1</v>
      </c>
      <c r="R28">
        <f t="shared" si="1"/>
        <v>0</v>
      </c>
      <c r="S28">
        <f t="shared" si="2"/>
        <v>0</v>
      </c>
      <c r="T28">
        <f t="shared" si="3"/>
        <v>0</v>
      </c>
      <c r="U28">
        <f t="shared" si="4"/>
        <v>0</v>
      </c>
      <c r="V28">
        <f t="shared" si="5"/>
        <v>0</v>
      </c>
      <c r="W28">
        <f t="shared" si="6"/>
        <v>0</v>
      </c>
      <c r="X28">
        <f t="shared" si="7"/>
        <v>0</v>
      </c>
      <c r="Y28">
        <f t="shared" si="8"/>
        <v>0</v>
      </c>
      <c r="Z28">
        <f t="shared" si="9"/>
        <v>0</v>
      </c>
      <c r="AA28">
        <f t="shared" si="10"/>
        <v>0</v>
      </c>
      <c r="AB28">
        <f t="shared" si="11"/>
        <v>0</v>
      </c>
      <c r="AC28">
        <f t="shared" si="12"/>
        <v>0</v>
      </c>
      <c r="AD28">
        <f t="shared" si="13"/>
        <v>0</v>
      </c>
      <c r="AE28">
        <f t="shared" si="14"/>
        <v>0</v>
      </c>
      <c r="AF28">
        <f t="shared" si="15"/>
        <v>0</v>
      </c>
      <c r="AG28">
        <f t="shared" si="16"/>
        <v>0</v>
      </c>
      <c r="AH28">
        <f t="shared" si="17"/>
        <v>0</v>
      </c>
      <c r="AI28">
        <f t="shared" si="18"/>
        <v>0</v>
      </c>
      <c r="AJ28">
        <f t="shared" si="19"/>
        <v>0</v>
      </c>
      <c r="AK28">
        <f t="shared" si="20"/>
        <v>0</v>
      </c>
      <c r="AL28">
        <f t="shared" si="21"/>
        <v>0</v>
      </c>
      <c r="AM28">
        <f t="shared" si="22"/>
        <v>0</v>
      </c>
      <c r="AN28">
        <f t="shared" si="23"/>
        <v>0</v>
      </c>
      <c r="AO28">
        <f t="shared" si="24"/>
        <v>0</v>
      </c>
      <c r="AP28">
        <f t="shared" si="25"/>
        <v>0</v>
      </c>
      <c r="AQ28">
        <f t="shared" si="26"/>
        <v>0</v>
      </c>
      <c r="AR28">
        <f t="shared" si="27"/>
        <v>0</v>
      </c>
      <c r="AS28">
        <f t="shared" si="28"/>
        <v>0</v>
      </c>
      <c r="AT28">
        <f t="shared" si="29"/>
        <v>0</v>
      </c>
      <c r="AU28">
        <f t="shared" si="30"/>
        <v>0</v>
      </c>
    </row>
    <row r="29" spans="1:50" ht="23.1" customHeight="1">
      <c r="A29" s="40" t="s">
        <v>26</v>
      </c>
      <c r="B29" s="16" t="s">
        <v>154</v>
      </c>
      <c r="C29" s="17" t="s">
        <v>1</v>
      </c>
      <c r="D29" s="18">
        <v>11.37</v>
      </c>
      <c r="E29" s="18"/>
      <c r="F29" s="18"/>
      <c r="G29" s="18"/>
      <c r="H29" s="18"/>
      <c r="I29" s="18"/>
      <c r="J29" s="18"/>
      <c r="K29" s="18"/>
      <c r="L29" s="18"/>
      <c r="M29" s="17"/>
      <c r="O29" t="str">
        <f>""</f>
        <v/>
      </c>
      <c r="P29" s="1" t="s">
        <v>17</v>
      </c>
      <c r="Q29">
        <v>1</v>
      </c>
      <c r="R29">
        <f t="shared" si="1"/>
        <v>0</v>
      </c>
      <c r="S29">
        <f t="shared" si="2"/>
        <v>0</v>
      </c>
      <c r="T29">
        <f t="shared" si="3"/>
        <v>0</v>
      </c>
      <c r="U29">
        <f t="shared" si="4"/>
        <v>0</v>
      </c>
      <c r="V29">
        <f t="shared" si="5"/>
        <v>0</v>
      </c>
      <c r="W29">
        <f t="shared" si="6"/>
        <v>0</v>
      </c>
      <c r="X29">
        <f t="shared" si="7"/>
        <v>0</v>
      </c>
      <c r="Y29">
        <f t="shared" si="8"/>
        <v>0</v>
      </c>
      <c r="Z29">
        <f t="shared" si="9"/>
        <v>0</v>
      </c>
      <c r="AA29">
        <f t="shared" si="10"/>
        <v>0</v>
      </c>
      <c r="AB29">
        <f t="shared" si="11"/>
        <v>0</v>
      </c>
      <c r="AC29">
        <f t="shared" si="12"/>
        <v>0</v>
      </c>
      <c r="AD29">
        <f t="shared" si="13"/>
        <v>0</v>
      </c>
      <c r="AE29">
        <f t="shared" si="14"/>
        <v>0</v>
      </c>
      <c r="AF29">
        <f t="shared" si="15"/>
        <v>0</v>
      </c>
      <c r="AG29">
        <f t="shared" si="16"/>
        <v>0</v>
      </c>
      <c r="AH29">
        <f t="shared" si="17"/>
        <v>0</v>
      </c>
      <c r="AI29">
        <f t="shared" si="18"/>
        <v>0</v>
      </c>
      <c r="AJ29">
        <f t="shared" si="19"/>
        <v>0</v>
      </c>
      <c r="AK29">
        <f t="shared" si="20"/>
        <v>0</v>
      </c>
      <c r="AL29">
        <f t="shared" si="21"/>
        <v>0</v>
      </c>
      <c r="AM29">
        <f t="shared" si="22"/>
        <v>0</v>
      </c>
      <c r="AN29">
        <f t="shared" si="23"/>
        <v>0</v>
      </c>
      <c r="AO29">
        <f t="shared" si="24"/>
        <v>0</v>
      </c>
      <c r="AP29">
        <f t="shared" si="25"/>
        <v>0</v>
      </c>
      <c r="AQ29">
        <f t="shared" si="26"/>
        <v>0</v>
      </c>
      <c r="AR29">
        <f t="shared" si="27"/>
        <v>0</v>
      </c>
      <c r="AS29">
        <f t="shared" si="28"/>
        <v>0</v>
      </c>
      <c r="AT29">
        <f t="shared" si="29"/>
        <v>0</v>
      </c>
      <c r="AU29">
        <f t="shared" si="30"/>
        <v>0</v>
      </c>
    </row>
    <row r="30" spans="1:50" ht="23.1" customHeight="1">
      <c r="A30" s="40" t="s">
        <v>26</v>
      </c>
      <c r="B30" s="16" t="s">
        <v>165</v>
      </c>
      <c r="C30" s="17" t="s">
        <v>1</v>
      </c>
      <c r="D30" s="18">
        <v>21.76</v>
      </c>
      <c r="E30" s="18"/>
      <c r="F30" s="18"/>
      <c r="G30" s="18"/>
      <c r="H30" s="18"/>
      <c r="I30" s="18"/>
      <c r="J30" s="18"/>
      <c r="K30" s="18"/>
      <c r="L30" s="18"/>
      <c r="M30" s="17"/>
      <c r="O30" t="str">
        <f>""</f>
        <v/>
      </c>
      <c r="P30" s="1" t="s">
        <v>17</v>
      </c>
      <c r="Q30">
        <v>1</v>
      </c>
      <c r="R30">
        <f t="shared" si="1"/>
        <v>0</v>
      </c>
      <c r="S30">
        <f t="shared" si="2"/>
        <v>0</v>
      </c>
      <c r="T30">
        <f t="shared" si="3"/>
        <v>0</v>
      </c>
      <c r="U30">
        <f t="shared" si="4"/>
        <v>0</v>
      </c>
      <c r="V30">
        <f t="shared" si="5"/>
        <v>0</v>
      </c>
      <c r="W30">
        <f t="shared" si="6"/>
        <v>0</v>
      </c>
      <c r="X30">
        <f t="shared" si="7"/>
        <v>0</v>
      </c>
      <c r="Y30">
        <f t="shared" si="8"/>
        <v>0</v>
      </c>
      <c r="Z30">
        <f t="shared" si="9"/>
        <v>0</v>
      </c>
      <c r="AA30">
        <f t="shared" si="10"/>
        <v>0</v>
      </c>
      <c r="AB30">
        <f t="shared" si="11"/>
        <v>0</v>
      </c>
      <c r="AC30">
        <f t="shared" si="12"/>
        <v>0</v>
      </c>
      <c r="AD30">
        <f t="shared" si="13"/>
        <v>0</v>
      </c>
      <c r="AE30">
        <f t="shared" si="14"/>
        <v>0</v>
      </c>
      <c r="AF30">
        <f t="shared" si="15"/>
        <v>0</v>
      </c>
      <c r="AG30">
        <f t="shared" si="16"/>
        <v>0</v>
      </c>
      <c r="AH30">
        <f t="shared" si="17"/>
        <v>0</v>
      </c>
      <c r="AI30">
        <f t="shared" si="18"/>
        <v>0</v>
      </c>
      <c r="AJ30">
        <f t="shared" si="19"/>
        <v>0</v>
      </c>
      <c r="AK30">
        <f t="shared" si="20"/>
        <v>0</v>
      </c>
      <c r="AL30">
        <f t="shared" si="21"/>
        <v>0</v>
      </c>
      <c r="AM30">
        <f t="shared" si="22"/>
        <v>0</v>
      </c>
      <c r="AN30">
        <f t="shared" si="23"/>
        <v>0</v>
      </c>
      <c r="AO30">
        <f t="shared" si="24"/>
        <v>0</v>
      </c>
      <c r="AP30">
        <f t="shared" si="25"/>
        <v>0</v>
      </c>
      <c r="AQ30">
        <f t="shared" si="26"/>
        <v>0</v>
      </c>
      <c r="AR30">
        <f t="shared" si="27"/>
        <v>0</v>
      </c>
      <c r="AS30">
        <f t="shared" si="28"/>
        <v>0</v>
      </c>
      <c r="AT30">
        <f t="shared" si="29"/>
        <v>0</v>
      </c>
      <c r="AU30">
        <f t="shared" si="30"/>
        <v>0</v>
      </c>
    </row>
    <row r="31" spans="1:50" ht="23.1" customHeight="1">
      <c r="A31" s="40" t="s">
        <v>26</v>
      </c>
      <c r="B31" s="16" t="s">
        <v>142</v>
      </c>
      <c r="C31" s="17" t="s">
        <v>1</v>
      </c>
      <c r="D31" s="18">
        <v>13.31</v>
      </c>
      <c r="E31" s="18"/>
      <c r="F31" s="18"/>
      <c r="G31" s="18"/>
      <c r="H31" s="18"/>
      <c r="I31" s="18"/>
      <c r="J31" s="18"/>
      <c r="K31" s="18"/>
      <c r="L31" s="18"/>
      <c r="M31" s="17"/>
      <c r="O31" t="str">
        <f>""</f>
        <v/>
      </c>
      <c r="P31" s="1" t="s">
        <v>17</v>
      </c>
      <c r="Q31">
        <v>1</v>
      </c>
      <c r="R31">
        <f t="shared" si="1"/>
        <v>0</v>
      </c>
      <c r="S31">
        <f t="shared" si="2"/>
        <v>0</v>
      </c>
      <c r="T31">
        <f t="shared" si="3"/>
        <v>0</v>
      </c>
      <c r="U31">
        <f t="shared" si="4"/>
        <v>0</v>
      </c>
      <c r="V31">
        <f t="shared" si="5"/>
        <v>0</v>
      </c>
      <c r="W31">
        <f t="shared" si="6"/>
        <v>0</v>
      </c>
      <c r="X31">
        <f t="shared" si="7"/>
        <v>0</v>
      </c>
      <c r="Y31">
        <f t="shared" si="8"/>
        <v>0</v>
      </c>
      <c r="Z31">
        <f t="shared" si="9"/>
        <v>0</v>
      </c>
      <c r="AA31">
        <f t="shared" si="10"/>
        <v>0</v>
      </c>
      <c r="AB31">
        <f t="shared" si="11"/>
        <v>0</v>
      </c>
      <c r="AC31">
        <f t="shared" si="12"/>
        <v>0</v>
      </c>
      <c r="AD31">
        <f t="shared" si="13"/>
        <v>0</v>
      </c>
      <c r="AE31">
        <f t="shared" si="14"/>
        <v>0</v>
      </c>
      <c r="AF31">
        <f t="shared" si="15"/>
        <v>0</v>
      </c>
      <c r="AG31">
        <f t="shared" si="16"/>
        <v>0</v>
      </c>
      <c r="AH31">
        <f t="shared" si="17"/>
        <v>0</v>
      </c>
      <c r="AI31">
        <f t="shared" si="18"/>
        <v>0</v>
      </c>
      <c r="AJ31">
        <f t="shared" si="19"/>
        <v>0</v>
      </c>
      <c r="AK31">
        <f t="shared" si="20"/>
        <v>0</v>
      </c>
      <c r="AL31">
        <f t="shared" si="21"/>
        <v>0</v>
      </c>
      <c r="AM31">
        <f t="shared" si="22"/>
        <v>0</v>
      </c>
      <c r="AN31">
        <f t="shared" si="23"/>
        <v>0</v>
      </c>
      <c r="AO31">
        <f t="shared" si="24"/>
        <v>0</v>
      </c>
      <c r="AP31">
        <f t="shared" si="25"/>
        <v>0</v>
      </c>
      <c r="AQ31">
        <f t="shared" si="26"/>
        <v>0</v>
      </c>
      <c r="AR31">
        <f t="shared" si="27"/>
        <v>0</v>
      </c>
      <c r="AS31">
        <f t="shared" si="28"/>
        <v>0</v>
      </c>
      <c r="AT31">
        <f t="shared" si="29"/>
        <v>0</v>
      </c>
      <c r="AU31">
        <f t="shared" si="30"/>
        <v>0</v>
      </c>
    </row>
    <row r="32" spans="1:50" ht="23.1" customHeight="1">
      <c r="A32" s="40" t="s">
        <v>4</v>
      </c>
      <c r="B32" s="16" t="s">
        <v>5</v>
      </c>
      <c r="C32" s="17" t="s">
        <v>6</v>
      </c>
      <c r="D32" s="18">
        <v>339.88</v>
      </c>
      <c r="E32" s="18"/>
      <c r="F32" s="18"/>
      <c r="G32" s="18"/>
      <c r="H32" s="18"/>
      <c r="I32" s="18"/>
      <c r="J32" s="18"/>
      <c r="K32" s="18"/>
      <c r="L32" s="18"/>
      <c r="M32" s="17"/>
      <c r="O32" t="str">
        <f>"03"</f>
        <v>03</v>
      </c>
      <c r="P32" s="1" t="s">
        <v>17</v>
      </c>
      <c r="Q32">
        <v>1</v>
      </c>
      <c r="R32">
        <f t="shared" si="1"/>
        <v>0</v>
      </c>
      <c r="S32">
        <f t="shared" si="2"/>
        <v>0</v>
      </c>
      <c r="T32">
        <f t="shared" si="3"/>
        <v>0</v>
      </c>
      <c r="U32">
        <f t="shared" si="4"/>
        <v>0</v>
      </c>
      <c r="V32">
        <f t="shared" si="5"/>
        <v>0</v>
      </c>
      <c r="W32">
        <f t="shared" si="6"/>
        <v>0</v>
      </c>
      <c r="X32">
        <f t="shared" si="7"/>
        <v>0</v>
      </c>
      <c r="Y32">
        <f t="shared" si="8"/>
        <v>0</v>
      </c>
      <c r="Z32">
        <f t="shared" si="9"/>
        <v>0</v>
      </c>
      <c r="AA32">
        <f t="shared" si="10"/>
        <v>0</v>
      </c>
      <c r="AB32">
        <f t="shared" si="11"/>
        <v>0</v>
      </c>
      <c r="AC32">
        <f t="shared" si="12"/>
        <v>0</v>
      </c>
      <c r="AD32">
        <f t="shared" si="13"/>
        <v>0</v>
      </c>
      <c r="AE32">
        <f t="shared" si="14"/>
        <v>0</v>
      </c>
      <c r="AF32">
        <f t="shared" si="15"/>
        <v>0</v>
      </c>
      <c r="AG32">
        <f t="shared" si="16"/>
        <v>0</v>
      </c>
      <c r="AH32">
        <f t="shared" si="17"/>
        <v>0</v>
      </c>
      <c r="AI32">
        <f t="shared" si="18"/>
        <v>0</v>
      </c>
      <c r="AJ32">
        <f t="shared" si="19"/>
        <v>0</v>
      </c>
      <c r="AK32">
        <f t="shared" si="20"/>
        <v>0</v>
      </c>
      <c r="AL32">
        <f t="shared" si="21"/>
        <v>0</v>
      </c>
      <c r="AM32">
        <f t="shared" si="22"/>
        <v>0</v>
      </c>
      <c r="AN32">
        <f t="shared" si="23"/>
        <v>0</v>
      </c>
      <c r="AO32">
        <f t="shared" si="24"/>
        <v>0</v>
      </c>
      <c r="AP32">
        <f t="shared" si="25"/>
        <v>0</v>
      </c>
      <c r="AQ32">
        <f t="shared" si="26"/>
        <v>0</v>
      </c>
      <c r="AR32">
        <f t="shared" si="27"/>
        <v>0</v>
      </c>
      <c r="AS32">
        <f t="shared" si="28"/>
        <v>0</v>
      </c>
      <c r="AT32">
        <f t="shared" si="29"/>
        <v>0</v>
      </c>
      <c r="AU32">
        <f t="shared" si="30"/>
        <v>0</v>
      </c>
    </row>
    <row r="33" spans="1:50" ht="23.1" customHeight="1">
      <c r="A33" s="40" t="s">
        <v>4</v>
      </c>
      <c r="B33" s="16" t="s">
        <v>196</v>
      </c>
      <c r="C33" s="17" t="s">
        <v>6</v>
      </c>
      <c r="D33" s="18">
        <v>8.17</v>
      </c>
      <c r="E33" s="18"/>
      <c r="F33" s="18"/>
      <c r="G33" s="18"/>
      <c r="H33" s="18"/>
      <c r="I33" s="18"/>
      <c r="J33" s="18"/>
      <c r="K33" s="18"/>
      <c r="L33" s="18"/>
      <c r="M33" s="17"/>
      <c r="O33" t="str">
        <f>"03"</f>
        <v>03</v>
      </c>
      <c r="P33" s="1" t="s">
        <v>17</v>
      </c>
      <c r="Q33">
        <v>1</v>
      </c>
      <c r="R33">
        <f t="shared" ref="R33" si="31">IF(P33="기계경비", J33, 0)</f>
        <v>0</v>
      </c>
      <c r="S33">
        <f t="shared" ref="S33" si="32">IF(P33="운반비", J33, 0)</f>
        <v>0</v>
      </c>
      <c r="T33">
        <f t="shared" ref="T33" si="33">IF(P33="작업부산물", F33, 0)</f>
        <v>0</v>
      </c>
      <c r="U33">
        <f t="shared" ref="U33" si="34">IF(P33="관급", F33, 0)</f>
        <v>0</v>
      </c>
      <c r="V33">
        <f t="shared" ref="V33" si="35">IF(P33="외주비", J33, 0)</f>
        <v>0</v>
      </c>
      <c r="W33">
        <f t="shared" ref="W33" si="36">IF(P33="장비비", J33, 0)</f>
        <v>0</v>
      </c>
      <c r="X33">
        <f t="shared" ref="X33" si="37">IF(P33="폐기물처리비", J33, 0)</f>
        <v>0</v>
      </c>
      <c r="Y33">
        <f t="shared" ref="Y33" si="38">IF(P33="가설비", J33, 0)</f>
        <v>0</v>
      </c>
      <c r="Z33">
        <f t="shared" ref="Z33" si="39">IF(P33="잡비제외분", F33, 0)</f>
        <v>0</v>
      </c>
      <c r="AA33">
        <f t="shared" ref="AA33" si="40">IF(P33="사급자재대", L33, 0)</f>
        <v>0</v>
      </c>
      <c r="AB33">
        <f t="shared" ref="AB33" si="41">IF(P33="관급자재대", L33, 0)</f>
        <v>0</v>
      </c>
      <c r="AC33">
        <f t="shared" ref="AC33" si="42">IF(P33="관급자재대(관급자)", L33, 0)</f>
        <v>0</v>
      </c>
      <c r="AD33">
        <f t="shared" ref="AD33" si="43">IF(P33="사용자항목2", L33, 0)</f>
        <v>0</v>
      </c>
      <c r="AE33">
        <f t="shared" ref="AE33" si="44">IF(P33="안전관리비", L33, 0)</f>
        <v>0</v>
      </c>
      <c r="AF33">
        <f t="shared" ref="AF33" si="45">IF(P33="품질관리비", L33, 0)</f>
        <v>0</v>
      </c>
      <c r="AG33">
        <f t="shared" ref="AG33" si="46">IF(P33="폐기물처리비(일반)", L33, 0)</f>
        <v>0</v>
      </c>
      <c r="AH33">
        <f t="shared" ref="AH33" si="47">IF(P33="폐기물처리비(지정)", L33, 0)</f>
        <v>0</v>
      </c>
      <c r="AI33">
        <f t="shared" ref="AI33" si="48">IF(P33="사용자항목7", L33, 0)</f>
        <v>0</v>
      </c>
      <c r="AJ33">
        <f t="shared" ref="AJ33" si="49">IF(P33="사용자항목8", L33, 0)</f>
        <v>0</v>
      </c>
      <c r="AK33">
        <f t="shared" ref="AK33" si="50">IF(P33="사용자항목9", L33, 0)</f>
        <v>0</v>
      </c>
      <c r="AL33">
        <f t="shared" ref="AL33" si="51">IF(P33="사용자항목10", L33, 0)</f>
        <v>0</v>
      </c>
      <c r="AM33">
        <f t="shared" ref="AM33" si="52">IF(P33="사용자항목11", L33, 0)</f>
        <v>0</v>
      </c>
      <c r="AN33">
        <f t="shared" ref="AN33" si="53">IF(P33="사용자항목12", L33, 0)</f>
        <v>0</v>
      </c>
      <c r="AO33">
        <f t="shared" ref="AO33" si="54">IF(P33="사용자항목13", L33, 0)</f>
        <v>0</v>
      </c>
      <c r="AP33">
        <f t="shared" ref="AP33" si="55">IF(P33="사용자항목14", L33, 0)</f>
        <v>0</v>
      </c>
      <c r="AQ33">
        <f t="shared" ref="AQ33" si="56">IF(P33="사용자항목15", L33, 0)</f>
        <v>0</v>
      </c>
      <c r="AR33">
        <f t="shared" ref="AR33" si="57">IF(P33="사용자항목16", L33, 0)</f>
        <v>0</v>
      </c>
      <c r="AS33">
        <f t="shared" ref="AS33" si="58">IF(P33="사용자항목17", L33, 0)</f>
        <v>0</v>
      </c>
      <c r="AT33">
        <f t="shared" ref="AT33" si="59">IF(P33="사용자항목18", L33, 0)</f>
        <v>0</v>
      </c>
      <c r="AU33">
        <f t="shared" ref="AU33" si="60">IF(P33="사용자항목19", L33, 0)</f>
        <v>0</v>
      </c>
    </row>
    <row r="34" spans="1:50" ht="23.1" customHeight="1">
      <c r="A34" s="40" t="s">
        <v>2</v>
      </c>
      <c r="B34" s="16" t="s">
        <v>155</v>
      </c>
      <c r="C34" s="17" t="s">
        <v>3</v>
      </c>
      <c r="D34" s="18">
        <v>65.510000000000005</v>
      </c>
      <c r="E34" s="18"/>
      <c r="F34" s="18"/>
      <c r="G34" s="18"/>
      <c r="H34" s="18"/>
      <c r="I34" s="18"/>
      <c r="J34" s="18"/>
      <c r="K34" s="18"/>
      <c r="L34" s="18"/>
      <c r="M34" s="17"/>
      <c r="O34" t="str">
        <f>"01"</f>
        <v>01</v>
      </c>
      <c r="P34" s="1" t="s">
        <v>17</v>
      </c>
      <c r="Q34">
        <v>1</v>
      </c>
      <c r="R34">
        <f t="shared" si="1"/>
        <v>0</v>
      </c>
      <c r="S34">
        <f t="shared" si="2"/>
        <v>0</v>
      </c>
      <c r="T34">
        <f t="shared" si="3"/>
        <v>0</v>
      </c>
      <c r="U34">
        <f t="shared" si="4"/>
        <v>0</v>
      </c>
      <c r="V34">
        <f t="shared" si="5"/>
        <v>0</v>
      </c>
      <c r="W34">
        <f t="shared" si="6"/>
        <v>0</v>
      </c>
      <c r="X34">
        <f t="shared" si="7"/>
        <v>0</v>
      </c>
      <c r="Y34">
        <f t="shared" si="8"/>
        <v>0</v>
      </c>
      <c r="Z34">
        <f t="shared" si="9"/>
        <v>0</v>
      </c>
      <c r="AA34">
        <f t="shared" si="10"/>
        <v>0</v>
      </c>
      <c r="AB34">
        <f t="shared" si="11"/>
        <v>0</v>
      </c>
      <c r="AC34">
        <f t="shared" si="12"/>
        <v>0</v>
      </c>
      <c r="AD34">
        <f t="shared" si="13"/>
        <v>0</v>
      </c>
      <c r="AE34">
        <f t="shared" si="14"/>
        <v>0</v>
      </c>
      <c r="AF34">
        <f t="shared" si="15"/>
        <v>0</v>
      </c>
      <c r="AG34">
        <f t="shared" si="16"/>
        <v>0</v>
      </c>
      <c r="AH34">
        <f t="shared" si="17"/>
        <v>0</v>
      </c>
      <c r="AI34">
        <f t="shared" si="18"/>
        <v>0</v>
      </c>
      <c r="AJ34">
        <f t="shared" si="19"/>
        <v>0</v>
      </c>
      <c r="AK34">
        <f t="shared" si="20"/>
        <v>0</v>
      </c>
      <c r="AL34">
        <f t="shared" si="21"/>
        <v>0</v>
      </c>
      <c r="AM34">
        <f t="shared" si="22"/>
        <v>0</v>
      </c>
      <c r="AN34">
        <f t="shared" si="23"/>
        <v>0</v>
      </c>
      <c r="AO34">
        <f t="shared" si="24"/>
        <v>0</v>
      </c>
      <c r="AP34">
        <f t="shared" si="25"/>
        <v>0</v>
      </c>
      <c r="AQ34">
        <f t="shared" si="26"/>
        <v>0</v>
      </c>
      <c r="AR34">
        <f t="shared" si="27"/>
        <v>0</v>
      </c>
      <c r="AS34">
        <f t="shared" si="28"/>
        <v>0</v>
      </c>
      <c r="AT34">
        <f t="shared" si="29"/>
        <v>0</v>
      </c>
      <c r="AU34">
        <f t="shared" si="30"/>
        <v>0</v>
      </c>
    </row>
    <row r="35" spans="1:50" ht="23.1" customHeight="1">
      <c r="A35" s="40" t="s">
        <v>2</v>
      </c>
      <c r="B35" s="16" t="s">
        <v>156</v>
      </c>
      <c r="C35" s="17" t="s">
        <v>3</v>
      </c>
      <c r="D35" s="18">
        <v>92.56</v>
      </c>
      <c r="E35" s="18"/>
      <c r="F35" s="18"/>
      <c r="G35" s="18"/>
      <c r="H35" s="18"/>
      <c r="I35" s="18"/>
      <c r="J35" s="18"/>
      <c r="K35" s="18"/>
      <c r="L35" s="18"/>
      <c r="M35" s="17"/>
      <c r="O35" t="str">
        <f>"01"</f>
        <v>01</v>
      </c>
      <c r="P35" s="1" t="s">
        <v>17</v>
      </c>
      <c r="Q35">
        <v>1</v>
      </c>
      <c r="R35">
        <f t="shared" si="1"/>
        <v>0</v>
      </c>
      <c r="S35">
        <f t="shared" si="2"/>
        <v>0</v>
      </c>
      <c r="T35">
        <f t="shared" si="3"/>
        <v>0</v>
      </c>
      <c r="U35">
        <f t="shared" si="4"/>
        <v>0</v>
      </c>
      <c r="V35">
        <f t="shared" si="5"/>
        <v>0</v>
      </c>
      <c r="W35">
        <f t="shared" si="6"/>
        <v>0</v>
      </c>
      <c r="X35">
        <f t="shared" si="7"/>
        <v>0</v>
      </c>
      <c r="Y35">
        <f t="shared" si="8"/>
        <v>0</v>
      </c>
      <c r="Z35">
        <f t="shared" si="9"/>
        <v>0</v>
      </c>
      <c r="AA35">
        <f t="shared" si="10"/>
        <v>0</v>
      </c>
      <c r="AB35">
        <f t="shared" si="11"/>
        <v>0</v>
      </c>
      <c r="AC35">
        <f t="shared" si="12"/>
        <v>0</v>
      </c>
      <c r="AD35">
        <f t="shared" si="13"/>
        <v>0</v>
      </c>
      <c r="AE35">
        <f t="shared" si="14"/>
        <v>0</v>
      </c>
      <c r="AF35">
        <f t="shared" si="15"/>
        <v>0</v>
      </c>
      <c r="AG35">
        <f t="shared" si="16"/>
        <v>0</v>
      </c>
      <c r="AH35">
        <f t="shared" si="17"/>
        <v>0</v>
      </c>
      <c r="AI35">
        <f t="shared" si="18"/>
        <v>0</v>
      </c>
      <c r="AJ35">
        <f t="shared" si="19"/>
        <v>0</v>
      </c>
      <c r="AK35">
        <f t="shared" si="20"/>
        <v>0</v>
      </c>
      <c r="AL35">
        <f t="shared" si="21"/>
        <v>0</v>
      </c>
      <c r="AM35">
        <f t="shared" si="22"/>
        <v>0</v>
      </c>
      <c r="AN35">
        <f t="shared" si="23"/>
        <v>0</v>
      </c>
      <c r="AO35">
        <f t="shared" si="24"/>
        <v>0</v>
      </c>
      <c r="AP35">
        <f t="shared" si="25"/>
        <v>0</v>
      </c>
      <c r="AQ35">
        <f t="shared" si="26"/>
        <v>0</v>
      </c>
      <c r="AR35">
        <f t="shared" si="27"/>
        <v>0</v>
      </c>
      <c r="AS35">
        <f t="shared" si="28"/>
        <v>0</v>
      </c>
      <c r="AT35">
        <f t="shared" si="29"/>
        <v>0</v>
      </c>
      <c r="AU35">
        <f t="shared" si="30"/>
        <v>0</v>
      </c>
    </row>
    <row r="36" spans="1:50" ht="23.1" customHeight="1">
      <c r="A36" s="37"/>
      <c r="B36" s="16"/>
      <c r="C36" s="17"/>
      <c r="D36" s="18"/>
      <c r="E36" s="18"/>
      <c r="F36" s="18"/>
      <c r="G36" s="18"/>
      <c r="H36" s="18"/>
      <c r="I36" s="18"/>
      <c r="J36" s="18"/>
      <c r="K36" s="18"/>
      <c r="L36" s="18"/>
      <c r="M36" s="17"/>
      <c r="P36" s="1"/>
    </row>
    <row r="37" spans="1:50" ht="23.1" customHeight="1">
      <c r="A37" s="21" t="s">
        <v>19</v>
      </c>
      <c r="B37" s="22"/>
      <c r="C37" s="23"/>
      <c r="D37" s="24"/>
      <c r="E37" s="24"/>
      <c r="F37" s="24">
        <f>SUM(F22:F36)</f>
        <v>0</v>
      </c>
      <c r="G37" s="24"/>
      <c r="H37" s="24">
        <f>SUM(H22:H36)</f>
        <v>0</v>
      </c>
      <c r="I37" s="24"/>
      <c r="J37" s="24">
        <f>SUM(J22:J36)</f>
        <v>0</v>
      </c>
      <c r="K37" s="24"/>
      <c r="L37" s="24">
        <f>F37+H37+J37</f>
        <v>0</v>
      </c>
      <c r="M37" s="23"/>
      <c r="R37">
        <f t="shared" ref="R37:AX37" si="61">ROUNDDOWN(SUM(R22:R34), 0)</f>
        <v>0</v>
      </c>
      <c r="S37">
        <f t="shared" si="61"/>
        <v>0</v>
      </c>
      <c r="T37">
        <f t="shared" si="61"/>
        <v>0</v>
      </c>
      <c r="U37">
        <f t="shared" si="61"/>
        <v>0</v>
      </c>
      <c r="V37">
        <f t="shared" si="61"/>
        <v>0</v>
      </c>
      <c r="W37">
        <f t="shared" si="61"/>
        <v>0</v>
      </c>
      <c r="X37">
        <f t="shared" si="61"/>
        <v>0</v>
      </c>
      <c r="Y37">
        <f t="shared" si="61"/>
        <v>0</v>
      </c>
      <c r="Z37">
        <f t="shared" si="61"/>
        <v>0</v>
      </c>
      <c r="AA37">
        <f t="shared" si="61"/>
        <v>0</v>
      </c>
      <c r="AB37">
        <f t="shared" si="61"/>
        <v>0</v>
      </c>
      <c r="AC37">
        <f t="shared" si="61"/>
        <v>0</v>
      </c>
      <c r="AD37">
        <f t="shared" si="61"/>
        <v>0</v>
      </c>
      <c r="AE37">
        <f t="shared" si="61"/>
        <v>0</v>
      </c>
      <c r="AF37">
        <f t="shared" si="61"/>
        <v>0</v>
      </c>
      <c r="AG37">
        <f t="shared" si="61"/>
        <v>0</v>
      </c>
      <c r="AH37">
        <f t="shared" si="61"/>
        <v>0</v>
      </c>
      <c r="AI37">
        <f t="shared" si="61"/>
        <v>0</v>
      </c>
      <c r="AJ37">
        <f t="shared" si="61"/>
        <v>0</v>
      </c>
      <c r="AK37">
        <f t="shared" si="61"/>
        <v>0</v>
      </c>
      <c r="AL37">
        <f t="shared" si="61"/>
        <v>0</v>
      </c>
      <c r="AM37">
        <f t="shared" si="61"/>
        <v>0</v>
      </c>
      <c r="AN37">
        <f t="shared" si="61"/>
        <v>0</v>
      </c>
      <c r="AO37">
        <f t="shared" si="61"/>
        <v>0</v>
      </c>
      <c r="AP37">
        <f t="shared" si="61"/>
        <v>0</v>
      </c>
      <c r="AQ37">
        <f t="shared" si="61"/>
        <v>0</v>
      </c>
      <c r="AR37">
        <f t="shared" si="61"/>
        <v>0</v>
      </c>
      <c r="AS37">
        <f t="shared" si="61"/>
        <v>0</v>
      </c>
      <c r="AT37">
        <f t="shared" si="61"/>
        <v>0</v>
      </c>
      <c r="AU37">
        <f t="shared" si="61"/>
        <v>0</v>
      </c>
      <c r="AV37">
        <f t="shared" si="61"/>
        <v>0</v>
      </c>
      <c r="AW37">
        <f t="shared" si="61"/>
        <v>0</v>
      </c>
      <c r="AX37">
        <f t="shared" si="61"/>
        <v>0</v>
      </c>
    </row>
    <row r="38" spans="1:50" ht="23.1" customHeight="1"/>
    <row r="39" spans="1:50" ht="23.1" customHeight="1"/>
    <row r="40" spans="1:50" ht="23.1" customHeight="1"/>
    <row r="41" spans="1:50" ht="23.1" customHeight="1"/>
    <row r="42" spans="1:50" ht="23.1" customHeight="1"/>
    <row r="43" spans="1:50" ht="23.1" customHeight="1"/>
    <row r="44" spans="1:50" ht="23.1" customHeight="1"/>
    <row r="45" spans="1:50" ht="23.1" customHeight="1"/>
    <row r="46" spans="1:50" ht="23.1" customHeight="1"/>
    <row r="47" spans="1:50" ht="23.1" customHeight="1"/>
    <row r="48" spans="1:50" ht="23.1" customHeight="1"/>
    <row r="49" ht="23.1" customHeight="1"/>
    <row r="50" ht="23.1" customHeight="1"/>
    <row r="51" ht="23.1" customHeight="1"/>
    <row r="52" ht="23.1" customHeight="1"/>
    <row r="53" ht="23.1" customHeight="1"/>
    <row r="54" ht="23.1" customHeight="1"/>
    <row r="55" ht="23.1" customHeight="1"/>
    <row r="56" ht="23.1" customHeight="1"/>
    <row r="57" ht="23.1" customHeight="1"/>
    <row r="58" ht="23.1" customHeight="1"/>
    <row r="59" ht="23.1" customHeight="1"/>
  </sheetData>
  <mergeCells count="13">
    <mergeCell ref="M3:M4"/>
    <mergeCell ref="A5:M5"/>
    <mergeCell ref="A21:M21"/>
    <mergeCell ref="A1:M1"/>
    <mergeCell ref="A2:M2"/>
    <mergeCell ref="A3:A4"/>
    <mergeCell ref="B3:B4"/>
    <mergeCell ref="C3:C4"/>
    <mergeCell ref="D3:D4"/>
    <mergeCell ref="E3:F3"/>
    <mergeCell ref="G3:H3"/>
    <mergeCell ref="I3:J3"/>
    <mergeCell ref="K3:L3"/>
  </mergeCells>
  <phoneticPr fontId="1" type="noConversion"/>
  <conditionalFormatting sqref="A6:M6 A8:M19 A21:M27 A20:E20 G20 I20 K20:M20 A36:M37">
    <cfRule type="containsText" dxfId="43" priority="15" stopIfTrue="1" operator="containsText" text=".">
      <formula>NOT(ISERROR(SEARCH(".",A6)))</formula>
    </cfRule>
    <cfRule type="notContainsText" dxfId="42" priority="16" stopIfTrue="1" operator="notContains" text=".">
      <formula>ISERROR(SEARCH(".",A6))</formula>
    </cfRule>
  </conditionalFormatting>
  <conditionalFormatting sqref="A5 A28:M29 A31:M32 A34:M34">
    <cfRule type="containsText" dxfId="41" priority="21" stopIfTrue="1" operator="containsText" text=".">
      <formula>NOT(ISERROR(SEARCH(".",A5)))</formula>
    </cfRule>
    <cfRule type="notContainsText" dxfId="40" priority="22" stopIfTrue="1" operator="notContains" text=".">
      <formula>ISERROR(SEARCH(".",A5))</formula>
    </cfRule>
  </conditionalFormatting>
  <conditionalFormatting sqref="A35:M35">
    <cfRule type="containsText" dxfId="39" priority="19" stopIfTrue="1" operator="containsText" text=".">
      <formula>NOT(ISERROR(SEARCH(".",A35)))</formula>
    </cfRule>
    <cfRule type="notContainsText" dxfId="38" priority="20" stopIfTrue="1" operator="notContains" text=".">
      <formula>ISERROR(SEARCH(".",A35))</formula>
    </cfRule>
  </conditionalFormatting>
  <conditionalFormatting sqref="A30:M30">
    <cfRule type="containsText" dxfId="37" priority="13" stopIfTrue="1" operator="containsText" text=".">
      <formula>NOT(ISERROR(SEARCH(".",A30)))</formula>
    </cfRule>
    <cfRule type="notContainsText" dxfId="36" priority="14" stopIfTrue="1" operator="notContains" text=".">
      <formula>ISERROR(SEARCH(".",A30))</formula>
    </cfRule>
  </conditionalFormatting>
  <conditionalFormatting sqref="A7 C7:M7">
    <cfRule type="containsText" dxfId="35" priority="11" stopIfTrue="1" operator="containsText" text=".">
      <formula>NOT(ISERROR(SEARCH(".",A7)))</formula>
    </cfRule>
    <cfRule type="notContainsText" dxfId="34" priority="12" stopIfTrue="1" operator="notContains" text=".">
      <formula>ISERROR(SEARCH(".",A7))</formula>
    </cfRule>
  </conditionalFormatting>
  <conditionalFormatting sqref="F20">
    <cfRule type="containsText" dxfId="33" priority="9" stopIfTrue="1" operator="containsText" text=".">
      <formula>NOT(ISERROR(SEARCH(".",F20)))</formula>
    </cfRule>
    <cfRule type="notContainsText" dxfId="32" priority="10" stopIfTrue="1" operator="notContains" text=".">
      <formula>ISERROR(SEARCH(".",F20))</formula>
    </cfRule>
  </conditionalFormatting>
  <conditionalFormatting sqref="J20">
    <cfRule type="containsText" dxfId="31" priority="5" stopIfTrue="1" operator="containsText" text=".">
      <formula>NOT(ISERROR(SEARCH(".",J20)))</formula>
    </cfRule>
    <cfRule type="notContainsText" dxfId="30" priority="6" stopIfTrue="1" operator="notContains" text=".">
      <formula>ISERROR(SEARCH(".",J20))</formula>
    </cfRule>
  </conditionalFormatting>
  <conditionalFormatting sqref="H20">
    <cfRule type="containsText" dxfId="29" priority="7" stopIfTrue="1" operator="containsText" text=".">
      <formula>NOT(ISERROR(SEARCH(".",H20)))</formula>
    </cfRule>
    <cfRule type="notContainsText" dxfId="28" priority="8" stopIfTrue="1" operator="notContains" text=".">
      <formula>ISERROR(SEARCH(".",H20))</formula>
    </cfRule>
  </conditionalFormatting>
  <conditionalFormatting sqref="B7">
    <cfRule type="containsText" dxfId="27" priority="3" stopIfTrue="1" operator="containsText" text=".">
      <formula>NOT(ISERROR(SEARCH(".",B7)))</formula>
    </cfRule>
    <cfRule type="notContainsText" dxfId="26" priority="4" stopIfTrue="1" operator="notContains" text=".">
      <formula>ISERROR(SEARCH(".",B7))</formula>
    </cfRule>
  </conditionalFormatting>
  <conditionalFormatting sqref="A33:M33">
    <cfRule type="containsText" dxfId="25" priority="1" stopIfTrue="1" operator="containsText" text=".">
      <formula>NOT(ISERROR(SEARCH(".",A33)))</formula>
    </cfRule>
    <cfRule type="notContainsText" dxfId="24" priority="2" stopIfTrue="1" operator="notContains" text=".">
      <formula>ISERROR(SEARCH(".",A33))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B7"/>
  </sheetPr>
  <dimension ref="A1:AX48"/>
  <sheetViews>
    <sheetView zoomScale="115" zoomScaleNormal="115" workbookViewId="0">
      <selection activeCell="D17" sqref="D17"/>
    </sheetView>
  </sheetViews>
  <sheetFormatPr defaultRowHeight="16.5"/>
  <cols>
    <col min="1" max="1" width="18.625" style="2" customWidth="1"/>
    <col min="2" max="2" width="26.625" style="2" customWidth="1"/>
    <col min="3" max="3" width="3.625" style="3" customWidth="1"/>
    <col min="4" max="4" width="5.625" style="4" customWidth="1"/>
    <col min="5" max="5" width="6.625" style="4" customWidth="1"/>
    <col min="6" max="6" width="7.625" style="4" customWidth="1"/>
    <col min="7" max="7" width="6.625" style="4" customWidth="1"/>
    <col min="8" max="8" width="7.625" style="4" customWidth="1"/>
    <col min="9" max="9" width="6.625" style="4" customWidth="1"/>
    <col min="10" max="10" width="7.625" style="4" customWidth="1"/>
    <col min="11" max="11" width="5.625" style="4" customWidth="1"/>
    <col min="12" max="12" width="7.625" style="4" customWidth="1"/>
    <col min="13" max="13" width="7.625" style="3" customWidth="1"/>
    <col min="14" max="50" width="9" hidden="1" customWidth="1"/>
  </cols>
  <sheetData>
    <row r="1" spans="1:50" ht="30" customHeight="1">
      <c r="A1" s="96" t="s">
        <v>37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</row>
    <row r="2" spans="1:50" ht="23.1" customHeight="1">
      <c r="A2" s="89" t="s">
        <v>167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50" ht="23.1" customHeight="1">
      <c r="A3" s="97" t="s">
        <v>38</v>
      </c>
      <c r="B3" s="97" t="s">
        <v>39</v>
      </c>
      <c r="C3" s="97" t="s">
        <v>0</v>
      </c>
      <c r="D3" s="97" t="s">
        <v>7</v>
      </c>
      <c r="E3" s="97" t="s">
        <v>21</v>
      </c>
      <c r="F3" s="97"/>
      <c r="G3" s="97" t="s">
        <v>22</v>
      </c>
      <c r="H3" s="97"/>
      <c r="I3" s="97" t="s">
        <v>23</v>
      </c>
      <c r="J3" s="97"/>
      <c r="K3" s="97" t="s">
        <v>24</v>
      </c>
      <c r="L3" s="97"/>
      <c r="M3" s="97" t="s">
        <v>40</v>
      </c>
    </row>
    <row r="4" spans="1:50" ht="23.1" customHeight="1">
      <c r="A4" s="97"/>
      <c r="B4" s="97"/>
      <c r="C4" s="97"/>
      <c r="D4" s="97"/>
      <c r="E4" s="15" t="s">
        <v>8</v>
      </c>
      <c r="F4" s="15" t="s">
        <v>9</v>
      </c>
      <c r="G4" s="15" t="s">
        <v>8</v>
      </c>
      <c r="H4" s="15" t="s">
        <v>9</v>
      </c>
      <c r="I4" s="15" t="s">
        <v>8</v>
      </c>
      <c r="J4" s="15" t="s">
        <v>9</v>
      </c>
      <c r="K4" s="15" t="s">
        <v>8</v>
      </c>
      <c r="L4" s="15" t="s">
        <v>9</v>
      </c>
      <c r="M4" s="97"/>
      <c r="N4" t="s">
        <v>10</v>
      </c>
      <c r="O4" t="s">
        <v>11</v>
      </c>
      <c r="P4" t="s">
        <v>12</v>
      </c>
      <c r="Q4" t="s">
        <v>13</v>
      </c>
      <c r="R4" t="s">
        <v>17</v>
      </c>
      <c r="S4" t="s">
        <v>41</v>
      </c>
      <c r="T4" t="s">
        <v>42</v>
      </c>
      <c r="U4" t="s">
        <v>43</v>
      </c>
      <c r="V4" t="s">
        <v>44</v>
      </c>
      <c r="W4" t="s">
        <v>45</v>
      </c>
      <c r="X4" t="s">
        <v>46</v>
      </c>
      <c r="Y4" t="s">
        <v>47</v>
      </c>
      <c r="Z4" t="s">
        <v>48</v>
      </c>
      <c r="AA4" t="s">
        <v>49</v>
      </c>
      <c r="AB4" t="s">
        <v>50</v>
      </c>
      <c r="AC4" t="s">
        <v>51</v>
      </c>
      <c r="AD4" t="s">
        <v>52</v>
      </c>
      <c r="AE4" t="s">
        <v>53</v>
      </c>
      <c r="AF4" t="s">
        <v>54</v>
      </c>
      <c r="AG4" t="s">
        <v>55</v>
      </c>
      <c r="AH4" t="s">
        <v>56</v>
      </c>
      <c r="AI4" t="s">
        <v>57</v>
      </c>
      <c r="AJ4" t="s">
        <v>58</v>
      </c>
      <c r="AK4" t="s">
        <v>59</v>
      </c>
      <c r="AL4" t="s">
        <v>60</v>
      </c>
      <c r="AM4" t="s">
        <v>61</v>
      </c>
      <c r="AN4" t="s">
        <v>62</v>
      </c>
      <c r="AO4" t="s">
        <v>63</v>
      </c>
      <c r="AP4" t="s">
        <v>64</v>
      </c>
      <c r="AQ4" t="s">
        <v>65</v>
      </c>
      <c r="AR4" t="s">
        <v>66</v>
      </c>
      <c r="AS4" t="s">
        <v>67</v>
      </c>
      <c r="AT4" t="s">
        <v>68</v>
      </c>
      <c r="AU4" t="s">
        <v>69</v>
      </c>
      <c r="AV4" t="s">
        <v>70</v>
      </c>
      <c r="AW4" t="s">
        <v>14</v>
      </c>
      <c r="AX4" t="s">
        <v>15</v>
      </c>
    </row>
    <row r="5" spans="1:50" ht="23.1" customHeight="1">
      <c r="A5" s="91" t="s">
        <v>71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3"/>
    </row>
    <row r="6" spans="1:50" ht="23.1" customHeight="1">
      <c r="A6" s="16" t="s">
        <v>28</v>
      </c>
      <c r="B6" s="16" t="s">
        <v>29</v>
      </c>
      <c r="C6" s="17" t="s">
        <v>30</v>
      </c>
      <c r="D6" s="18">
        <v>14.74</v>
      </c>
      <c r="E6" s="18"/>
      <c r="F6" s="18"/>
      <c r="G6" s="18"/>
      <c r="H6" s="18"/>
      <c r="I6" s="18"/>
      <c r="J6" s="18"/>
      <c r="K6" s="18"/>
      <c r="L6" s="18"/>
      <c r="M6" s="17"/>
      <c r="O6" t="str">
        <f>""</f>
        <v/>
      </c>
      <c r="P6" s="1" t="s">
        <v>17</v>
      </c>
      <c r="Q6">
        <v>1</v>
      </c>
      <c r="R6">
        <f>IF(P6="기계경비", J6, 0)</f>
        <v>0</v>
      </c>
      <c r="S6">
        <f>IF(P6="운반비", J6, 0)</f>
        <v>0</v>
      </c>
      <c r="T6">
        <f>IF(P6="작업부산물", F6, 0)</f>
        <v>0</v>
      </c>
      <c r="U6">
        <f>IF(P6="관급", F6, 0)</f>
        <v>0</v>
      </c>
      <c r="V6">
        <f>IF(P6="외주비", J6, 0)</f>
        <v>0</v>
      </c>
      <c r="W6">
        <f>IF(P6="장비비", J6, 0)</f>
        <v>0</v>
      </c>
      <c r="X6">
        <f>IF(P6="폐기물처리비", J6, 0)</f>
        <v>0</v>
      </c>
      <c r="Y6">
        <f>IF(P6="가설비", J6, 0)</f>
        <v>0</v>
      </c>
      <c r="Z6">
        <f>IF(P6="잡비제외분", F6, 0)</f>
        <v>0</v>
      </c>
      <c r="AA6">
        <f>IF(P6="사급자재대", L6, 0)</f>
        <v>0</v>
      </c>
      <c r="AB6">
        <f>IF(P6="관급자재대", L6, 0)</f>
        <v>0</v>
      </c>
      <c r="AC6">
        <f>IF(P6="관급자재대(관급자)", L6, 0)</f>
        <v>0</v>
      </c>
      <c r="AD6">
        <f>IF(P6="사용자항목2", L6, 0)</f>
        <v>0</v>
      </c>
      <c r="AE6">
        <f>IF(P6="안전관리비", L6, 0)</f>
        <v>0</v>
      </c>
      <c r="AF6">
        <f>IF(P6="품질관리비", L6, 0)</f>
        <v>0</v>
      </c>
      <c r="AG6">
        <f>IF(P6="폐기물처리비(일반)", L6, 0)</f>
        <v>0</v>
      </c>
      <c r="AH6">
        <f>IF(P6="폐기물처리비(지정)", L6, 0)</f>
        <v>0</v>
      </c>
      <c r="AI6">
        <f>IF(P6="사용자항목7", L6, 0)</f>
        <v>0</v>
      </c>
      <c r="AJ6">
        <f>IF(P6="사용자항목8", L6, 0)</f>
        <v>0</v>
      </c>
      <c r="AK6">
        <f>IF(P6="사용자항목9", L6, 0)</f>
        <v>0</v>
      </c>
      <c r="AL6">
        <f>IF(P6="사용자항목10", L6, 0)</f>
        <v>0</v>
      </c>
      <c r="AM6">
        <f>IF(P6="사용자항목11", L6, 0)</f>
        <v>0</v>
      </c>
      <c r="AN6">
        <f>IF(P6="사용자항목12", L6, 0)</f>
        <v>0</v>
      </c>
      <c r="AO6">
        <f>IF(P6="사용자항목13", L6, 0)</f>
        <v>0</v>
      </c>
      <c r="AP6">
        <f>IF(P6="사용자항목14", L6, 0)</f>
        <v>0</v>
      </c>
      <c r="AQ6">
        <f>IF(P6="사용자항목15", L6, 0)</f>
        <v>0</v>
      </c>
      <c r="AR6">
        <f>IF(P6="사용자항목16", L6, 0)</f>
        <v>0</v>
      </c>
      <c r="AS6">
        <f>IF(P6="사용자항목17", L6, 0)</f>
        <v>0</v>
      </c>
      <c r="AT6">
        <f>IF(P6="사용자항목18", L6, 0)</f>
        <v>0</v>
      </c>
      <c r="AU6">
        <f>IF(P6="사용자항목19", L6, 0)</f>
        <v>0</v>
      </c>
    </row>
    <row r="7" spans="1:50" ht="23.1" customHeight="1">
      <c r="A7" s="16" t="s">
        <v>194</v>
      </c>
      <c r="B7" s="19" t="s">
        <v>195</v>
      </c>
      <c r="C7" s="17" t="s">
        <v>193</v>
      </c>
      <c r="D7" s="18">
        <v>4</v>
      </c>
      <c r="E7" s="18"/>
      <c r="F7" s="18"/>
      <c r="G7" s="18"/>
      <c r="H7" s="18"/>
      <c r="I7" s="18"/>
      <c r="J7" s="18"/>
      <c r="K7" s="18"/>
      <c r="L7" s="18"/>
      <c r="M7" s="17"/>
      <c r="P7" s="1"/>
    </row>
    <row r="8" spans="1:50" ht="23.1" customHeight="1">
      <c r="A8" s="16"/>
      <c r="B8" s="19"/>
      <c r="C8" s="17"/>
      <c r="D8" s="18"/>
      <c r="E8" s="18"/>
      <c r="F8" s="18"/>
      <c r="G8" s="18"/>
      <c r="H8" s="18"/>
      <c r="I8" s="18"/>
      <c r="J8" s="18"/>
      <c r="K8" s="18"/>
      <c r="L8" s="18"/>
      <c r="M8" s="20"/>
      <c r="P8" s="1"/>
    </row>
    <row r="9" spans="1:50" ht="23.1" customHeight="1">
      <c r="A9" s="19"/>
      <c r="B9" s="19"/>
      <c r="C9" s="20"/>
      <c r="D9" s="18"/>
      <c r="E9" s="18"/>
      <c r="F9" s="18"/>
      <c r="G9" s="18"/>
      <c r="H9" s="18"/>
      <c r="I9" s="18"/>
      <c r="J9" s="18"/>
      <c r="K9" s="18"/>
      <c r="L9" s="18"/>
      <c r="M9" s="20"/>
    </row>
    <row r="10" spans="1:50" ht="23.1" customHeight="1">
      <c r="A10" s="19"/>
      <c r="B10" s="19"/>
      <c r="C10" s="20"/>
      <c r="D10" s="18"/>
      <c r="E10" s="18"/>
      <c r="F10" s="18"/>
      <c r="G10" s="18"/>
      <c r="H10" s="18"/>
      <c r="I10" s="18"/>
      <c r="J10" s="18"/>
      <c r="K10" s="18"/>
      <c r="L10" s="18"/>
      <c r="M10" s="20"/>
    </row>
    <row r="11" spans="1:50" ht="23.1" customHeight="1">
      <c r="A11" s="19"/>
      <c r="B11" s="19"/>
      <c r="C11" s="20"/>
      <c r="D11" s="18"/>
      <c r="E11" s="18"/>
      <c r="F11" s="18"/>
      <c r="G11" s="18"/>
      <c r="H11" s="18"/>
      <c r="I11" s="18"/>
      <c r="J11" s="18"/>
      <c r="K11" s="18"/>
      <c r="L11" s="18"/>
      <c r="M11" s="20"/>
    </row>
    <row r="12" spans="1:50" ht="23.1" customHeight="1">
      <c r="A12" s="19"/>
      <c r="B12" s="19"/>
      <c r="C12" s="20"/>
      <c r="D12" s="18"/>
      <c r="E12" s="18"/>
      <c r="F12" s="18"/>
      <c r="G12" s="18"/>
      <c r="H12" s="18"/>
      <c r="I12" s="18"/>
      <c r="J12" s="18"/>
      <c r="K12" s="18"/>
      <c r="L12" s="18"/>
      <c r="M12" s="20"/>
    </row>
    <row r="13" spans="1:50" ht="23.1" customHeight="1">
      <c r="A13" s="19"/>
      <c r="B13" s="19"/>
      <c r="C13" s="20"/>
      <c r="D13" s="18"/>
      <c r="E13" s="18"/>
      <c r="F13" s="18"/>
      <c r="G13" s="18"/>
      <c r="H13" s="18"/>
      <c r="I13" s="18"/>
      <c r="J13" s="18"/>
      <c r="K13" s="18"/>
      <c r="L13" s="18"/>
      <c r="M13" s="20"/>
    </row>
    <row r="14" spans="1:50" ht="23.1" customHeight="1">
      <c r="A14" s="19"/>
      <c r="B14" s="19"/>
      <c r="C14" s="20"/>
      <c r="D14" s="18"/>
      <c r="E14" s="18"/>
      <c r="F14" s="18"/>
      <c r="G14" s="18"/>
      <c r="H14" s="18"/>
      <c r="I14" s="18"/>
      <c r="J14" s="18"/>
      <c r="K14" s="18"/>
      <c r="L14" s="18"/>
      <c r="M14" s="20"/>
    </row>
    <row r="15" spans="1:50" ht="23.1" customHeight="1">
      <c r="A15" s="19"/>
      <c r="B15" s="19"/>
      <c r="C15" s="20"/>
      <c r="D15" s="18"/>
      <c r="E15" s="18"/>
      <c r="F15" s="18"/>
      <c r="G15" s="18"/>
      <c r="H15" s="18"/>
      <c r="I15" s="18"/>
      <c r="J15" s="18"/>
      <c r="K15" s="18"/>
      <c r="L15" s="18"/>
      <c r="M15" s="20"/>
    </row>
    <row r="16" spans="1:50" ht="23.1" customHeight="1">
      <c r="A16" s="19"/>
      <c r="B16" s="19"/>
      <c r="C16" s="20"/>
      <c r="D16" s="18"/>
      <c r="E16" s="18"/>
      <c r="F16" s="18"/>
      <c r="G16" s="18"/>
      <c r="H16" s="18"/>
      <c r="I16" s="18"/>
      <c r="J16" s="18"/>
      <c r="K16" s="18"/>
      <c r="L16" s="18"/>
      <c r="M16" s="20"/>
    </row>
    <row r="17" spans="1:50" ht="23.1" customHeight="1">
      <c r="A17" s="19"/>
      <c r="B17" s="19"/>
      <c r="C17" s="20"/>
      <c r="D17" s="18"/>
      <c r="E17" s="18"/>
      <c r="F17" s="18"/>
      <c r="G17" s="18"/>
      <c r="H17" s="18"/>
      <c r="I17" s="18"/>
      <c r="J17" s="18"/>
      <c r="K17" s="18"/>
      <c r="L17" s="18"/>
      <c r="M17" s="20"/>
    </row>
    <row r="18" spans="1:50" ht="23.1" customHeight="1">
      <c r="A18" s="19"/>
      <c r="B18" s="19"/>
      <c r="C18" s="20"/>
      <c r="D18" s="18"/>
      <c r="E18" s="18"/>
      <c r="F18" s="18"/>
      <c r="G18" s="18"/>
      <c r="H18" s="18"/>
      <c r="I18" s="18"/>
      <c r="J18" s="18"/>
      <c r="K18" s="18"/>
      <c r="L18" s="18"/>
      <c r="M18" s="20"/>
    </row>
    <row r="19" spans="1:50" ht="23.1" customHeight="1">
      <c r="A19" s="19"/>
      <c r="B19" s="19"/>
      <c r="C19" s="20"/>
      <c r="D19" s="18"/>
      <c r="E19" s="18"/>
      <c r="F19" s="18"/>
      <c r="G19" s="18"/>
      <c r="H19" s="18"/>
      <c r="I19" s="18"/>
      <c r="J19" s="18"/>
      <c r="K19" s="18"/>
      <c r="L19" s="18"/>
      <c r="M19" s="20"/>
    </row>
    <row r="20" spans="1:50" ht="23.1" customHeight="1">
      <c r="A20" s="19"/>
      <c r="B20" s="19"/>
      <c r="C20" s="20"/>
      <c r="D20" s="18"/>
      <c r="E20" s="18"/>
      <c r="F20" s="18"/>
      <c r="G20" s="18"/>
      <c r="H20" s="18"/>
      <c r="I20" s="18"/>
      <c r="J20" s="18"/>
      <c r="K20" s="18"/>
      <c r="L20" s="18"/>
      <c r="M20" s="20"/>
    </row>
    <row r="21" spans="1:50" ht="23.1" customHeight="1">
      <c r="A21" s="21" t="s">
        <v>19</v>
      </c>
      <c r="B21" s="22"/>
      <c r="C21" s="23"/>
      <c r="D21" s="24"/>
      <c r="E21" s="24"/>
      <c r="F21" s="24">
        <f>ROUND(F6+F7+F8+F9+F10+F11+F12+F13+F14+F16+F17+F18+F19+F20,0)</f>
        <v>0</v>
      </c>
      <c r="G21" s="24"/>
      <c r="H21" s="24">
        <f>ROUND(H6+H7+H8+H9+H10+H11+H12+H13+H14+H16+H17+H18+H19+H20,0)</f>
        <v>0</v>
      </c>
      <c r="I21" s="24"/>
      <c r="J21" s="24">
        <f>ROUND(J6+J7+J8+J9+J10+J11+J12+J13+J14+J16+J17+J18+J19+J20,0)</f>
        <v>0</v>
      </c>
      <c r="K21" s="24"/>
      <c r="L21" s="24">
        <f>F21+H21+J21</f>
        <v>0</v>
      </c>
      <c r="M21" s="23"/>
      <c r="R21">
        <f t="shared" ref="R21:AX21" si="0">ROUNDDOWN(SUM(R6:R7), 0)</f>
        <v>0</v>
      </c>
      <c r="S21">
        <f t="shared" si="0"/>
        <v>0</v>
      </c>
      <c r="T21">
        <f t="shared" si="0"/>
        <v>0</v>
      </c>
      <c r="U21">
        <f t="shared" si="0"/>
        <v>0</v>
      </c>
      <c r="V21">
        <f t="shared" si="0"/>
        <v>0</v>
      </c>
      <c r="W21">
        <f t="shared" si="0"/>
        <v>0</v>
      </c>
      <c r="X21">
        <f t="shared" si="0"/>
        <v>0</v>
      </c>
      <c r="Y21">
        <f t="shared" si="0"/>
        <v>0</v>
      </c>
      <c r="Z21">
        <f t="shared" si="0"/>
        <v>0</v>
      </c>
      <c r="AA21">
        <f t="shared" si="0"/>
        <v>0</v>
      </c>
      <c r="AB21">
        <f t="shared" si="0"/>
        <v>0</v>
      </c>
      <c r="AC21">
        <f t="shared" si="0"/>
        <v>0</v>
      </c>
      <c r="AD21">
        <f t="shared" si="0"/>
        <v>0</v>
      </c>
      <c r="AE21">
        <f t="shared" si="0"/>
        <v>0</v>
      </c>
      <c r="AF21">
        <f t="shared" si="0"/>
        <v>0</v>
      </c>
      <c r="AG21">
        <f t="shared" si="0"/>
        <v>0</v>
      </c>
      <c r="AH21">
        <f t="shared" si="0"/>
        <v>0</v>
      </c>
      <c r="AI21">
        <f t="shared" si="0"/>
        <v>0</v>
      </c>
      <c r="AJ21">
        <f t="shared" si="0"/>
        <v>0</v>
      </c>
      <c r="AK21">
        <f t="shared" si="0"/>
        <v>0</v>
      </c>
      <c r="AL21">
        <f t="shared" si="0"/>
        <v>0</v>
      </c>
      <c r="AM21">
        <f t="shared" si="0"/>
        <v>0</v>
      </c>
      <c r="AN21">
        <f t="shared" si="0"/>
        <v>0</v>
      </c>
      <c r="AO21">
        <f t="shared" si="0"/>
        <v>0</v>
      </c>
      <c r="AP21">
        <f t="shared" si="0"/>
        <v>0</v>
      </c>
      <c r="AQ21">
        <f t="shared" si="0"/>
        <v>0</v>
      </c>
      <c r="AR21">
        <f t="shared" si="0"/>
        <v>0</v>
      </c>
      <c r="AS21">
        <f t="shared" si="0"/>
        <v>0</v>
      </c>
      <c r="AT21">
        <f t="shared" si="0"/>
        <v>0</v>
      </c>
      <c r="AU21">
        <f t="shared" si="0"/>
        <v>0</v>
      </c>
      <c r="AV21">
        <f t="shared" si="0"/>
        <v>0</v>
      </c>
      <c r="AW21">
        <f t="shared" si="0"/>
        <v>0</v>
      </c>
      <c r="AX21">
        <f t="shared" si="0"/>
        <v>0</v>
      </c>
    </row>
    <row r="22" spans="1:50" ht="23.1" customHeight="1">
      <c r="A22" s="94" t="s">
        <v>72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</row>
    <row r="23" spans="1:50" ht="23.1" customHeight="1">
      <c r="A23" s="40" t="s">
        <v>31</v>
      </c>
      <c r="B23" s="16" t="s">
        <v>32</v>
      </c>
      <c r="C23" s="17" t="s">
        <v>25</v>
      </c>
      <c r="D23" s="18">
        <v>98.51</v>
      </c>
      <c r="E23" s="18"/>
      <c r="F23" s="18"/>
      <c r="G23" s="18"/>
      <c r="H23" s="18"/>
      <c r="I23" s="18"/>
      <c r="J23" s="18"/>
      <c r="K23" s="18"/>
      <c r="L23" s="18"/>
      <c r="M23" s="17"/>
      <c r="O23" t="str">
        <f>""</f>
        <v/>
      </c>
      <c r="P23" s="1" t="s">
        <v>17</v>
      </c>
      <c r="Q23">
        <v>1</v>
      </c>
      <c r="R23">
        <f t="shared" ref="R23:R38" si="1">IF(P23="기계경비", J23, 0)</f>
        <v>0</v>
      </c>
      <c r="S23">
        <f t="shared" ref="S23:S38" si="2">IF(P23="운반비", J23, 0)</f>
        <v>0</v>
      </c>
      <c r="T23">
        <f t="shared" ref="T23:T38" si="3">IF(P23="작업부산물", F23, 0)</f>
        <v>0</v>
      </c>
      <c r="U23">
        <f t="shared" ref="U23:U38" si="4">IF(P23="관급", F23, 0)</f>
        <v>0</v>
      </c>
      <c r="V23">
        <f t="shared" ref="V23:V38" si="5">IF(P23="외주비", J23, 0)</f>
        <v>0</v>
      </c>
      <c r="W23">
        <f t="shared" ref="W23:W38" si="6">IF(P23="장비비", J23, 0)</f>
        <v>0</v>
      </c>
      <c r="X23">
        <f t="shared" ref="X23:X38" si="7">IF(P23="폐기물처리비", J23, 0)</f>
        <v>0</v>
      </c>
      <c r="Y23">
        <f t="shared" ref="Y23:Y38" si="8">IF(P23="가설비", J23, 0)</f>
        <v>0</v>
      </c>
      <c r="Z23">
        <f t="shared" ref="Z23:Z38" si="9">IF(P23="잡비제외분", F23, 0)</f>
        <v>0</v>
      </c>
      <c r="AA23">
        <f t="shared" ref="AA23:AA38" si="10">IF(P23="사급자재대", L23, 0)</f>
        <v>0</v>
      </c>
      <c r="AB23">
        <f t="shared" ref="AB23:AB38" si="11">IF(P23="관급자재대", L23, 0)</f>
        <v>0</v>
      </c>
      <c r="AC23">
        <f t="shared" ref="AC23:AC38" si="12">IF(P23="관급자재대(관급자)", L23, 0)</f>
        <v>0</v>
      </c>
      <c r="AD23">
        <f t="shared" ref="AD23:AD38" si="13">IF(P23="사용자항목2", L23, 0)</f>
        <v>0</v>
      </c>
      <c r="AE23">
        <f t="shared" ref="AE23:AE38" si="14">IF(P23="안전관리비", L23, 0)</f>
        <v>0</v>
      </c>
      <c r="AF23">
        <f t="shared" ref="AF23:AF38" si="15">IF(P23="품질관리비", L23, 0)</f>
        <v>0</v>
      </c>
      <c r="AG23">
        <f t="shared" ref="AG23:AG38" si="16">IF(P23="폐기물처리비(일반)", L23, 0)</f>
        <v>0</v>
      </c>
      <c r="AH23">
        <f t="shared" ref="AH23:AH38" si="17">IF(P23="폐기물처리비(지정)", L23, 0)</f>
        <v>0</v>
      </c>
      <c r="AI23">
        <f t="shared" ref="AI23:AI38" si="18">IF(P23="사용자항목7", L23, 0)</f>
        <v>0</v>
      </c>
      <c r="AJ23">
        <f t="shared" ref="AJ23:AJ38" si="19">IF(P23="사용자항목8", L23, 0)</f>
        <v>0</v>
      </c>
      <c r="AK23">
        <f t="shared" ref="AK23:AK38" si="20">IF(P23="사용자항목9", L23, 0)</f>
        <v>0</v>
      </c>
      <c r="AL23">
        <f t="shared" ref="AL23:AL38" si="21">IF(P23="사용자항목10", L23, 0)</f>
        <v>0</v>
      </c>
      <c r="AM23">
        <f t="shared" ref="AM23:AM38" si="22">IF(P23="사용자항목11", L23, 0)</f>
        <v>0</v>
      </c>
      <c r="AN23">
        <f t="shared" ref="AN23:AN38" si="23">IF(P23="사용자항목12", L23, 0)</f>
        <v>0</v>
      </c>
      <c r="AO23">
        <f t="shared" ref="AO23:AO38" si="24">IF(P23="사용자항목13", L23, 0)</f>
        <v>0</v>
      </c>
      <c r="AP23">
        <f t="shared" ref="AP23:AP38" si="25">IF(P23="사용자항목14", L23, 0)</f>
        <v>0</v>
      </c>
      <c r="AQ23">
        <f t="shared" ref="AQ23:AQ38" si="26">IF(P23="사용자항목15", L23, 0)</f>
        <v>0</v>
      </c>
      <c r="AR23">
        <f t="shared" ref="AR23:AR38" si="27">IF(P23="사용자항목16", L23, 0)</f>
        <v>0</v>
      </c>
      <c r="AS23">
        <f t="shared" ref="AS23:AS38" si="28">IF(P23="사용자항목17", L23, 0)</f>
        <v>0</v>
      </c>
      <c r="AT23">
        <f t="shared" ref="AT23:AT38" si="29">IF(P23="사용자항목18", L23, 0)</f>
        <v>0</v>
      </c>
      <c r="AU23">
        <f t="shared" ref="AU23:AU38" si="30">IF(P23="사용자항목19", L23, 0)</f>
        <v>0</v>
      </c>
    </row>
    <row r="24" spans="1:50" ht="23.1" customHeight="1">
      <c r="A24" s="40" t="s">
        <v>33</v>
      </c>
      <c r="B24" s="16" t="s">
        <v>34</v>
      </c>
      <c r="C24" s="17" t="s">
        <v>25</v>
      </c>
      <c r="D24" s="18">
        <v>113.8</v>
      </c>
      <c r="E24" s="18"/>
      <c r="F24" s="18"/>
      <c r="G24" s="18"/>
      <c r="H24" s="18"/>
      <c r="I24" s="18"/>
      <c r="J24" s="18"/>
      <c r="K24" s="18"/>
      <c r="L24" s="18"/>
      <c r="M24" s="17"/>
      <c r="O24" t="str">
        <f>""</f>
        <v/>
      </c>
      <c r="P24" s="1" t="s">
        <v>17</v>
      </c>
      <c r="Q24">
        <v>1</v>
      </c>
      <c r="R24">
        <f t="shared" si="1"/>
        <v>0</v>
      </c>
      <c r="S24">
        <f t="shared" si="2"/>
        <v>0</v>
      </c>
      <c r="T24">
        <f t="shared" si="3"/>
        <v>0</v>
      </c>
      <c r="U24">
        <f t="shared" si="4"/>
        <v>0</v>
      </c>
      <c r="V24">
        <f t="shared" si="5"/>
        <v>0</v>
      </c>
      <c r="W24">
        <f t="shared" si="6"/>
        <v>0</v>
      </c>
      <c r="X24">
        <f t="shared" si="7"/>
        <v>0</v>
      </c>
      <c r="Y24">
        <f t="shared" si="8"/>
        <v>0</v>
      </c>
      <c r="Z24">
        <f t="shared" si="9"/>
        <v>0</v>
      </c>
      <c r="AA24">
        <f t="shared" si="10"/>
        <v>0</v>
      </c>
      <c r="AB24">
        <f t="shared" si="11"/>
        <v>0</v>
      </c>
      <c r="AC24">
        <f t="shared" si="12"/>
        <v>0</v>
      </c>
      <c r="AD24">
        <f t="shared" si="13"/>
        <v>0</v>
      </c>
      <c r="AE24">
        <f t="shared" si="14"/>
        <v>0</v>
      </c>
      <c r="AF24">
        <f t="shared" si="15"/>
        <v>0</v>
      </c>
      <c r="AG24">
        <f t="shared" si="16"/>
        <v>0</v>
      </c>
      <c r="AH24">
        <f t="shared" si="17"/>
        <v>0</v>
      </c>
      <c r="AI24">
        <f t="shared" si="18"/>
        <v>0</v>
      </c>
      <c r="AJ24">
        <f t="shared" si="19"/>
        <v>0</v>
      </c>
      <c r="AK24">
        <f t="shared" si="20"/>
        <v>0</v>
      </c>
      <c r="AL24">
        <f t="shared" si="21"/>
        <v>0</v>
      </c>
      <c r="AM24">
        <f t="shared" si="22"/>
        <v>0</v>
      </c>
      <c r="AN24">
        <f t="shared" si="23"/>
        <v>0</v>
      </c>
      <c r="AO24">
        <f t="shared" si="24"/>
        <v>0</v>
      </c>
      <c r="AP24">
        <f t="shared" si="25"/>
        <v>0</v>
      </c>
      <c r="AQ24">
        <f t="shared" si="26"/>
        <v>0</v>
      </c>
      <c r="AR24">
        <f t="shared" si="27"/>
        <v>0</v>
      </c>
      <c r="AS24">
        <f t="shared" si="28"/>
        <v>0</v>
      </c>
      <c r="AT24">
        <f t="shared" si="29"/>
        <v>0</v>
      </c>
      <c r="AU24">
        <f t="shared" si="30"/>
        <v>0</v>
      </c>
    </row>
    <row r="25" spans="1:50" ht="23.1" customHeight="1">
      <c r="A25" s="40" t="s">
        <v>35</v>
      </c>
      <c r="B25" s="16" t="s">
        <v>36</v>
      </c>
      <c r="C25" s="17" t="s">
        <v>1</v>
      </c>
      <c r="D25" s="18">
        <v>69.14</v>
      </c>
      <c r="E25" s="18"/>
      <c r="F25" s="18"/>
      <c r="G25" s="18"/>
      <c r="H25" s="18"/>
      <c r="I25" s="18"/>
      <c r="J25" s="18"/>
      <c r="K25" s="18"/>
      <c r="L25" s="18"/>
      <c r="M25" s="17"/>
      <c r="O25" t="str">
        <f>""</f>
        <v/>
      </c>
      <c r="P25" s="1" t="s">
        <v>17</v>
      </c>
      <c r="Q25">
        <v>1</v>
      </c>
      <c r="R25">
        <f t="shared" si="1"/>
        <v>0</v>
      </c>
      <c r="S25">
        <f t="shared" si="2"/>
        <v>0</v>
      </c>
      <c r="T25">
        <f t="shared" si="3"/>
        <v>0</v>
      </c>
      <c r="U25">
        <f t="shared" si="4"/>
        <v>0</v>
      </c>
      <c r="V25">
        <f t="shared" si="5"/>
        <v>0</v>
      </c>
      <c r="W25">
        <f t="shared" si="6"/>
        <v>0</v>
      </c>
      <c r="X25">
        <f t="shared" si="7"/>
        <v>0</v>
      </c>
      <c r="Y25">
        <f t="shared" si="8"/>
        <v>0</v>
      </c>
      <c r="Z25">
        <f t="shared" si="9"/>
        <v>0</v>
      </c>
      <c r="AA25">
        <f t="shared" si="10"/>
        <v>0</v>
      </c>
      <c r="AB25">
        <f t="shared" si="11"/>
        <v>0</v>
      </c>
      <c r="AC25">
        <f t="shared" si="12"/>
        <v>0</v>
      </c>
      <c r="AD25">
        <f t="shared" si="13"/>
        <v>0</v>
      </c>
      <c r="AE25">
        <f t="shared" si="14"/>
        <v>0</v>
      </c>
      <c r="AF25">
        <f t="shared" si="15"/>
        <v>0</v>
      </c>
      <c r="AG25">
        <f t="shared" si="16"/>
        <v>0</v>
      </c>
      <c r="AH25">
        <f t="shared" si="17"/>
        <v>0</v>
      </c>
      <c r="AI25">
        <f t="shared" si="18"/>
        <v>0</v>
      </c>
      <c r="AJ25">
        <f t="shared" si="19"/>
        <v>0</v>
      </c>
      <c r="AK25">
        <f t="shared" si="20"/>
        <v>0</v>
      </c>
      <c r="AL25">
        <f t="shared" si="21"/>
        <v>0</v>
      </c>
      <c r="AM25">
        <f t="shared" si="22"/>
        <v>0</v>
      </c>
      <c r="AN25">
        <f t="shared" si="23"/>
        <v>0</v>
      </c>
      <c r="AO25">
        <f t="shared" si="24"/>
        <v>0</v>
      </c>
      <c r="AP25">
        <f t="shared" si="25"/>
        <v>0</v>
      </c>
      <c r="AQ25">
        <f t="shared" si="26"/>
        <v>0</v>
      </c>
      <c r="AR25">
        <f t="shared" si="27"/>
        <v>0</v>
      </c>
      <c r="AS25">
        <f t="shared" si="28"/>
        <v>0</v>
      </c>
      <c r="AT25">
        <f t="shared" si="29"/>
        <v>0</v>
      </c>
      <c r="AU25">
        <f t="shared" si="30"/>
        <v>0</v>
      </c>
    </row>
    <row r="26" spans="1:50" ht="23.1" customHeight="1">
      <c r="A26" s="40" t="s">
        <v>149</v>
      </c>
      <c r="B26" s="16" t="s">
        <v>159</v>
      </c>
      <c r="C26" s="17" t="s">
        <v>1</v>
      </c>
      <c r="D26" s="18">
        <v>24.8</v>
      </c>
      <c r="E26" s="18"/>
      <c r="F26" s="18"/>
      <c r="G26" s="18"/>
      <c r="H26" s="18"/>
      <c r="I26" s="18"/>
      <c r="J26" s="18"/>
      <c r="K26" s="18"/>
      <c r="L26" s="18"/>
      <c r="M26" s="17"/>
      <c r="P26" s="1"/>
    </row>
    <row r="27" spans="1:50" ht="23.1" customHeight="1">
      <c r="A27" s="40" t="s">
        <v>149</v>
      </c>
      <c r="B27" s="16" t="s">
        <v>150</v>
      </c>
      <c r="C27" s="17" t="s">
        <v>1</v>
      </c>
      <c r="D27" s="18">
        <v>12.69</v>
      </c>
      <c r="E27" s="18"/>
      <c r="F27" s="18"/>
      <c r="G27" s="18"/>
      <c r="H27" s="18"/>
      <c r="I27" s="18"/>
      <c r="J27" s="18"/>
      <c r="K27" s="18"/>
      <c r="L27" s="18"/>
      <c r="M27" s="17"/>
      <c r="O27" t="str">
        <f>""</f>
        <v/>
      </c>
      <c r="P27" s="1" t="s">
        <v>17</v>
      </c>
      <c r="Q27">
        <v>1</v>
      </c>
      <c r="R27">
        <f t="shared" ref="R27" si="31">IF(P27="기계경비", J27, 0)</f>
        <v>0</v>
      </c>
      <c r="S27">
        <f t="shared" ref="S27" si="32">IF(P27="운반비", J27, 0)</f>
        <v>0</v>
      </c>
      <c r="T27">
        <f t="shared" ref="T27" si="33">IF(P27="작업부산물", F27, 0)</f>
        <v>0</v>
      </c>
      <c r="U27">
        <f t="shared" ref="U27" si="34">IF(P27="관급", F27, 0)</f>
        <v>0</v>
      </c>
      <c r="V27">
        <f t="shared" ref="V27" si="35">IF(P27="외주비", J27, 0)</f>
        <v>0</v>
      </c>
      <c r="W27">
        <f t="shared" ref="W27" si="36">IF(P27="장비비", J27, 0)</f>
        <v>0</v>
      </c>
      <c r="X27">
        <f t="shared" ref="X27" si="37">IF(P27="폐기물처리비", J27, 0)</f>
        <v>0</v>
      </c>
      <c r="Y27">
        <f t="shared" ref="Y27" si="38">IF(P27="가설비", J27, 0)</f>
        <v>0</v>
      </c>
      <c r="Z27">
        <f t="shared" ref="Z27" si="39">IF(P27="잡비제외분", F27, 0)</f>
        <v>0</v>
      </c>
      <c r="AA27">
        <f t="shared" ref="AA27" si="40">IF(P27="사급자재대", L27, 0)</f>
        <v>0</v>
      </c>
      <c r="AB27">
        <f t="shared" ref="AB27" si="41">IF(P27="관급자재대", L27, 0)</f>
        <v>0</v>
      </c>
      <c r="AC27">
        <f t="shared" ref="AC27" si="42">IF(P27="관급자재대(관급자)", L27, 0)</f>
        <v>0</v>
      </c>
      <c r="AD27">
        <f t="shared" ref="AD27" si="43">IF(P27="사용자항목2", L27, 0)</f>
        <v>0</v>
      </c>
      <c r="AE27">
        <f t="shared" ref="AE27" si="44">IF(P27="안전관리비", L27, 0)</f>
        <v>0</v>
      </c>
      <c r="AF27">
        <f t="shared" ref="AF27" si="45">IF(P27="품질관리비", L27, 0)</f>
        <v>0</v>
      </c>
      <c r="AG27">
        <f t="shared" ref="AG27" si="46">IF(P27="폐기물처리비(일반)", L27, 0)</f>
        <v>0</v>
      </c>
      <c r="AH27">
        <f t="shared" ref="AH27" si="47">IF(P27="폐기물처리비(지정)", L27, 0)</f>
        <v>0</v>
      </c>
      <c r="AI27">
        <f t="shared" ref="AI27" si="48">IF(P27="사용자항목7", L27, 0)</f>
        <v>0</v>
      </c>
      <c r="AJ27">
        <f t="shared" ref="AJ27" si="49">IF(P27="사용자항목8", L27, 0)</f>
        <v>0</v>
      </c>
      <c r="AK27">
        <f t="shared" ref="AK27" si="50">IF(P27="사용자항목9", L27, 0)</f>
        <v>0</v>
      </c>
      <c r="AL27">
        <f t="shared" ref="AL27" si="51">IF(P27="사용자항목10", L27, 0)</f>
        <v>0</v>
      </c>
      <c r="AM27">
        <f t="shared" ref="AM27" si="52">IF(P27="사용자항목11", L27, 0)</f>
        <v>0</v>
      </c>
      <c r="AN27">
        <f t="shared" ref="AN27" si="53">IF(P27="사용자항목12", L27, 0)</f>
        <v>0</v>
      </c>
      <c r="AO27">
        <f t="shared" ref="AO27" si="54">IF(P27="사용자항목13", L27, 0)</f>
        <v>0</v>
      </c>
      <c r="AP27">
        <f t="shared" ref="AP27" si="55">IF(P27="사용자항목14", L27, 0)</f>
        <v>0</v>
      </c>
      <c r="AQ27">
        <f t="shared" ref="AQ27" si="56">IF(P27="사용자항목15", L27, 0)</f>
        <v>0</v>
      </c>
      <c r="AR27">
        <f t="shared" ref="AR27" si="57">IF(P27="사용자항목16", L27, 0)</f>
        <v>0</v>
      </c>
      <c r="AS27">
        <f t="shared" ref="AS27" si="58">IF(P27="사용자항목17", L27, 0)</f>
        <v>0</v>
      </c>
      <c r="AT27">
        <f t="shared" ref="AT27" si="59">IF(P27="사용자항목18", L27, 0)</f>
        <v>0</v>
      </c>
      <c r="AU27">
        <f t="shared" ref="AU27" si="60">IF(P27="사용자항목19", L27, 0)</f>
        <v>0</v>
      </c>
    </row>
    <row r="28" spans="1:50" ht="23.1" customHeight="1">
      <c r="A28" s="40" t="s">
        <v>151</v>
      </c>
      <c r="B28" s="16" t="s">
        <v>152</v>
      </c>
      <c r="C28" s="17" t="s">
        <v>1</v>
      </c>
      <c r="D28" s="18">
        <v>77.39</v>
      </c>
      <c r="E28" s="18"/>
      <c r="F28" s="18"/>
      <c r="G28" s="18"/>
      <c r="H28" s="18"/>
      <c r="I28" s="18"/>
      <c r="J28" s="18"/>
      <c r="K28" s="18"/>
      <c r="L28" s="18"/>
      <c r="M28" s="17"/>
      <c r="O28" t="str">
        <f>""</f>
        <v/>
      </c>
      <c r="P28" s="1" t="s">
        <v>17</v>
      </c>
      <c r="Q28">
        <v>1</v>
      </c>
      <c r="R28">
        <f t="shared" si="1"/>
        <v>0</v>
      </c>
      <c r="S28">
        <f t="shared" si="2"/>
        <v>0</v>
      </c>
      <c r="T28">
        <f t="shared" si="3"/>
        <v>0</v>
      </c>
      <c r="U28">
        <f t="shared" si="4"/>
        <v>0</v>
      </c>
      <c r="V28">
        <f t="shared" si="5"/>
        <v>0</v>
      </c>
      <c r="W28">
        <f t="shared" si="6"/>
        <v>0</v>
      </c>
      <c r="X28">
        <f t="shared" si="7"/>
        <v>0</v>
      </c>
      <c r="Y28">
        <f t="shared" si="8"/>
        <v>0</v>
      </c>
      <c r="Z28">
        <f t="shared" si="9"/>
        <v>0</v>
      </c>
      <c r="AA28">
        <f t="shared" si="10"/>
        <v>0</v>
      </c>
      <c r="AB28">
        <f t="shared" si="11"/>
        <v>0</v>
      </c>
      <c r="AC28">
        <f t="shared" si="12"/>
        <v>0</v>
      </c>
      <c r="AD28">
        <f t="shared" si="13"/>
        <v>0</v>
      </c>
      <c r="AE28">
        <f t="shared" si="14"/>
        <v>0</v>
      </c>
      <c r="AF28">
        <f t="shared" si="15"/>
        <v>0</v>
      </c>
      <c r="AG28">
        <f t="shared" si="16"/>
        <v>0</v>
      </c>
      <c r="AH28">
        <f t="shared" si="17"/>
        <v>0</v>
      </c>
      <c r="AI28">
        <f t="shared" si="18"/>
        <v>0</v>
      </c>
      <c r="AJ28">
        <f t="shared" si="19"/>
        <v>0</v>
      </c>
      <c r="AK28">
        <f t="shared" si="20"/>
        <v>0</v>
      </c>
      <c r="AL28">
        <f t="shared" si="21"/>
        <v>0</v>
      </c>
      <c r="AM28">
        <f t="shared" si="22"/>
        <v>0</v>
      </c>
      <c r="AN28">
        <f t="shared" si="23"/>
        <v>0</v>
      </c>
      <c r="AO28">
        <f t="shared" si="24"/>
        <v>0</v>
      </c>
      <c r="AP28">
        <f t="shared" si="25"/>
        <v>0</v>
      </c>
      <c r="AQ28">
        <f t="shared" si="26"/>
        <v>0</v>
      </c>
      <c r="AR28">
        <f t="shared" si="27"/>
        <v>0</v>
      </c>
      <c r="AS28">
        <f t="shared" si="28"/>
        <v>0</v>
      </c>
      <c r="AT28">
        <f t="shared" si="29"/>
        <v>0</v>
      </c>
      <c r="AU28">
        <f t="shared" si="30"/>
        <v>0</v>
      </c>
    </row>
    <row r="29" spans="1:50" ht="23.1" customHeight="1">
      <c r="A29" s="40" t="s">
        <v>151</v>
      </c>
      <c r="B29" s="16" t="s">
        <v>162</v>
      </c>
      <c r="C29" s="17" t="s">
        <v>1</v>
      </c>
      <c r="D29" s="18">
        <v>14.02</v>
      </c>
      <c r="E29" s="18"/>
      <c r="F29" s="18"/>
      <c r="G29" s="18"/>
      <c r="H29" s="18"/>
      <c r="I29" s="18"/>
      <c r="J29" s="18"/>
      <c r="K29" s="18"/>
      <c r="L29" s="18"/>
      <c r="M29" s="17"/>
      <c r="O29" t="str">
        <f>""</f>
        <v/>
      </c>
      <c r="P29" s="1" t="s">
        <v>17</v>
      </c>
      <c r="Q29">
        <v>1</v>
      </c>
      <c r="R29">
        <f t="shared" si="1"/>
        <v>0</v>
      </c>
      <c r="S29">
        <f t="shared" si="2"/>
        <v>0</v>
      </c>
      <c r="T29">
        <f t="shared" si="3"/>
        <v>0</v>
      </c>
      <c r="U29">
        <f t="shared" si="4"/>
        <v>0</v>
      </c>
      <c r="V29">
        <f t="shared" si="5"/>
        <v>0</v>
      </c>
      <c r="W29">
        <f t="shared" si="6"/>
        <v>0</v>
      </c>
      <c r="X29">
        <f t="shared" si="7"/>
        <v>0</v>
      </c>
      <c r="Y29">
        <f t="shared" si="8"/>
        <v>0</v>
      </c>
      <c r="Z29">
        <f t="shared" si="9"/>
        <v>0</v>
      </c>
      <c r="AA29">
        <f t="shared" si="10"/>
        <v>0</v>
      </c>
      <c r="AB29">
        <f t="shared" si="11"/>
        <v>0</v>
      </c>
      <c r="AC29">
        <f t="shared" si="12"/>
        <v>0</v>
      </c>
      <c r="AD29">
        <f t="shared" si="13"/>
        <v>0</v>
      </c>
      <c r="AE29">
        <f t="shared" si="14"/>
        <v>0</v>
      </c>
      <c r="AF29">
        <f t="shared" si="15"/>
        <v>0</v>
      </c>
      <c r="AG29">
        <f t="shared" si="16"/>
        <v>0</v>
      </c>
      <c r="AH29">
        <f t="shared" si="17"/>
        <v>0</v>
      </c>
      <c r="AI29">
        <f t="shared" si="18"/>
        <v>0</v>
      </c>
      <c r="AJ29">
        <f t="shared" si="19"/>
        <v>0</v>
      </c>
      <c r="AK29">
        <f t="shared" si="20"/>
        <v>0</v>
      </c>
      <c r="AL29">
        <f t="shared" si="21"/>
        <v>0</v>
      </c>
      <c r="AM29">
        <f t="shared" si="22"/>
        <v>0</v>
      </c>
      <c r="AN29">
        <f t="shared" si="23"/>
        <v>0</v>
      </c>
      <c r="AO29">
        <f t="shared" si="24"/>
        <v>0</v>
      </c>
      <c r="AP29">
        <f t="shared" si="25"/>
        <v>0</v>
      </c>
      <c r="AQ29">
        <f t="shared" si="26"/>
        <v>0</v>
      </c>
      <c r="AR29">
        <f t="shared" si="27"/>
        <v>0</v>
      </c>
      <c r="AS29">
        <f t="shared" si="28"/>
        <v>0</v>
      </c>
      <c r="AT29">
        <f t="shared" si="29"/>
        <v>0</v>
      </c>
      <c r="AU29">
        <f t="shared" si="30"/>
        <v>0</v>
      </c>
    </row>
    <row r="30" spans="1:50" ht="23.1" customHeight="1">
      <c r="A30" s="40" t="s">
        <v>151</v>
      </c>
      <c r="B30" s="16" t="s">
        <v>163</v>
      </c>
      <c r="C30" s="17" t="s">
        <v>1</v>
      </c>
      <c r="D30" s="18">
        <v>7.3</v>
      </c>
      <c r="E30" s="18"/>
      <c r="F30" s="18"/>
      <c r="G30" s="18"/>
      <c r="H30" s="18"/>
      <c r="I30" s="18"/>
      <c r="J30" s="18"/>
      <c r="K30" s="18"/>
      <c r="L30" s="18"/>
      <c r="M30" s="17"/>
      <c r="O30" t="str">
        <f>""</f>
        <v/>
      </c>
      <c r="P30" s="1" t="s">
        <v>17</v>
      </c>
      <c r="Q30">
        <v>1</v>
      </c>
      <c r="R30">
        <f t="shared" si="1"/>
        <v>0</v>
      </c>
      <c r="S30">
        <f t="shared" si="2"/>
        <v>0</v>
      </c>
      <c r="T30">
        <f t="shared" si="3"/>
        <v>0</v>
      </c>
      <c r="U30">
        <f t="shared" si="4"/>
        <v>0</v>
      </c>
      <c r="V30">
        <f t="shared" si="5"/>
        <v>0</v>
      </c>
      <c r="W30">
        <f t="shared" si="6"/>
        <v>0</v>
      </c>
      <c r="X30">
        <f t="shared" si="7"/>
        <v>0</v>
      </c>
      <c r="Y30">
        <f t="shared" si="8"/>
        <v>0</v>
      </c>
      <c r="Z30">
        <f t="shared" si="9"/>
        <v>0</v>
      </c>
      <c r="AA30">
        <f t="shared" si="10"/>
        <v>0</v>
      </c>
      <c r="AB30">
        <f t="shared" si="11"/>
        <v>0</v>
      </c>
      <c r="AC30">
        <f t="shared" si="12"/>
        <v>0</v>
      </c>
      <c r="AD30">
        <f t="shared" si="13"/>
        <v>0</v>
      </c>
      <c r="AE30">
        <f t="shared" si="14"/>
        <v>0</v>
      </c>
      <c r="AF30">
        <f t="shared" si="15"/>
        <v>0</v>
      </c>
      <c r="AG30">
        <f t="shared" si="16"/>
        <v>0</v>
      </c>
      <c r="AH30">
        <f t="shared" si="17"/>
        <v>0</v>
      </c>
      <c r="AI30">
        <f t="shared" si="18"/>
        <v>0</v>
      </c>
      <c r="AJ30">
        <f t="shared" si="19"/>
        <v>0</v>
      </c>
      <c r="AK30">
        <f t="shared" si="20"/>
        <v>0</v>
      </c>
      <c r="AL30">
        <f t="shared" si="21"/>
        <v>0</v>
      </c>
      <c r="AM30">
        <f t="shared" si="22"/>
        <v>0</v>
      </c>
      <c r="AN30">
        <f t="shared" si="23"/>
        <v>0</v>
      </c>
      <c r="AO30">
        <f t="shared" si="24"/>
        <v>0</v>
      </c>
      <c r="AP30">
        <f t="shared" si="25"/>
        <v>0</v>
      </c>
      <c r="AQ30">
        <f t="shared" si="26"/>
        <v>0</v>
      </c>
      <c r="AR30">
        <f t="shared" si="27"/>
        <v>0</v>
      </c>
      <c r="AS30">
        <f t="shared" si="28"/>
        <v>0</v>
      </c>
      <c r="AT30">
        <f t="shared" si="29"/>
        <v>0</v>
      </c>
      <c r="AU30">
        <f t="shared" si="30"/>
        <v>0</v>
      </c>
    </row>
    <row r="31" spans="1:50" ht="23.1" customHeight="1">
      <c r="A31" s="40" t="s">
        <v>145</v>
      </c>
      <c r="B31" s="16" t="s">
        <v>153</v>
      </c>
      <c r="C31" s="17" t="s">
        <v>1</v>
      </c>
      <c r="D31" s="18">
        <v>8.44</v>
      </c>
      <c r="E31" s="18"/>
      <c r="F31" s="18"/>
      <c r="G31" s="18"/>
      <c r="H31" s="18"/>
      <c r="I31" s="18"/>
      <c r="J31" s="18"/>
      <c r="K31" s="18"/>
      <c r="L31" s="18"/>
      <c r="M31" s="17"/>
      <c r="O31" t="str">
        <f>""</f>
        <v/>
      </c>
      <c r="P31" s="1" t="s">
        <v>17</v>
      </c>
      <c r="Q31">
        <v>1</v>
      </c>
      <c r="R31">
        <f t="shared" si="1"/>
        <v>0</v>
      </c>
      <c r="S31">
        <f t="shared" si="2"/>
        <v>0</v>
      </c>
      <c r="T31">
        <f t="shared" si="3"/>
        <v>0</v>
      </c>
      <c r="U31">
        <f t="shared" si="4"/>
        <v>0</v>
      </c>
      <c r="V31">
        <f t="shared" si="5"/>
        <v>0</v>
      </c>
      <c r="W31">
        <f t="shared" si="6"/>
        <v>0</v>
      </c>
      <c r="X31">
        <f t="shared" si="7"/>
        <v>0</v>
      </c>
      <c r="Y31">
        <f t="shared" si="8"/>
        <v>0</v>
      </c>
      <c r="Z31">
        <f t="shared" si="9"/>
        <v>0</v>
      </c>
      <c r="AA31">
        <f t="shared" si="10"/>
        <v>0</v>
      </c>
      <c r="AB31">
        <f t="shared" si="11"/>
        <v>0</v>
      </c>
      <c r="AC31">
        <f t="shared" si="12"/>
        <v>0</v>
      </c>
      <c r="AD31">
        <f t="shared" si="13"/>
        <v>0</v>
      </c>
      <c r="AE31">
        <f t="shared" si="14"/>
        <v>0</v>
      </c>
      <c r="AF31">
        <f t="shared" si="15"/>
        <v>0</v>
      </c>
      <c r="AG31">
        <f t="shared" si="16"/>
        <v>0</v>
      </c>
      <c r="AH31">
        <f t="shared" si="17"/>
        <v>0</v>
      </c>
      <c r="AI31">
        <f t="shared" si="18"/>
        <v>0</v>
      </c>
      <c r="AJ31">
        <f t="shared" si="19"/>
        <v>0</v>
      </c>
      <c r="AK31">
        <f t="shared" si="20"/>
        <v>0</v>
      </c>
      <c r="AL31">
        <f t="shared" si="21"/>
        <v>0</v>
      </c>
      <c r="AM31">
        <f t="shared" si="22"/>
        <v>0</v>
      </c>
      <c r="AN31">
        <f t="shared" si="23"/>
        <v>0</v>
      </c>
      <c r="AO31">
        <f t="shared" si="24"/>
        <v>0</v>
      </c>
      <c r="AP31">
        <f t="shared" si="25"/>
        <v>0</v>
      </c>
      <c r="AQ31">
        <f t="shared" si="26"/>
        <v>0</v>
      </c>
      <c r="AR31">
        <f t="shared" si="27"/>
        <v>0</v>
      </c>
      <c r="AS31">
        <f t="shared" si="28"/>
        <v>0</v>
      </c>
      <c r="AT31">
        <f t="shared" si="29"/>
        <v>0</v>
      </c>
      <c r="AU31">
        <f t="shared" si="30"/>
        <v>0</v>
      </c>
    </row>
    <row r="32" spans="1:50" ht="23.1" customHeight="1">
      <c r="A32" s="40" t="s">
        <v>26</v>
      </c>
      <c r="B32" s="16" t="s">
        <v>154</v>
      </c>
      <c r="C32" s="17" t="s">
        <v>1</v>
      </c>
      <c r="D32" s="18">
        <v>2.4500000000000002</v>
      </c>
      <c r="E32" s="18"/>
      <c r="F32" s="18"/>
      <c r="G32" s="18"/>
      <c r="H32" s="18"/>
      <c r="I32" s="18"/>
      <c r="J32" s="18"/>
      <c r="K32" s="18"/>
      <c r="L32" s="18"/>
      <c r="M32" s="17"/>
      <c r="O32" t="str">
        <f>""</f>
        <v/>
      </c>
      <c r="P32" s="1" t="s">
        <v>17</v>
      </c>
      <c r="Q32">
        <v>1</v>
      </c>
      <c r="R32">
        <f t="shared" si="1"/>
        <v>0</v>
      </c>
      <c r="S32">
        <f t="shared" si="2"/>
        <v>0</v>
      </c>
      <c r="T32">
        <f t="shared" si="3"/>
        <v>0</v>
      </c>
      <c r="U32">
        <f t="shared" si="4"/>
        <v>0</v>
      </c>
      <c r="V32">
        <f t="shared" si="5"/>
        <v>0</v>
      </c>
      <c r="W32">
        <f t="shared" si="6"/>
        <v>0</v>
      </c>
      <c r="X32">
        <f t="shared" si="7"/>
        <v>0</v>
      </c>
      <c r="Y32">
        <f t="shared" si="8"/>
        <v>0</v>
      </c>
      <c r="Z32">
        <f t="shared" si="9"/>
        <v>0</v>
      </c>
      <c r="AA32">
        <f t="shared" si="10"/>
        <v>0</v>
      </c>
      <c r="AB32">
        <f t="shared" si="11"/>
        <v>0</v>
      </c>
      <c r="AC32">
        <f t="shared" si="12"/>
        <v>0</v>
      </c>
      <c r="AD32">
        <f t="shared" si="13"/>
        <v>0</v>
      </c>
      <c r="AE32">
        <f t="shared" si="14"/>
        <v>0</v>
      </c>
      <c r="AF32">
        <f t="shared" si="15"/>
        <v>0</v>
      </c>
      <c r="AG32">
        <f t="shared" si="16"/>
        <v>0</v>
      </c>
      <c r="AH32">
        <f t="shared" si="17"/>
        <v>0</v>
      </c>
      <c r="AI32">
        <f t="shared" si="18"/>
        <v>0</v>
      </c>
      <c r="AJ32">
        <f t="shared" si="19"/>
        <v>0</v>
      </c>
      <c r="AK32">
        <f t="shared" si="20"/>
        <v>0</v>
      </c>
      <c r="AL32">
        <f t="shared" si="21"/>
        <v>0</v>
      </c>
      <c r="AM32">
        <f t="shared" si="22"/>
        <v>0</v>
      </c>
      <c r="AN32">
        <f t="shared" si="23"/>
        <v>0</v>
      </c>
      <c r="AO32">
        <f t="shared" si="24"/>
        <v>0</v>
      </c>
      <c r="AP32">
        <f t="shared" si="25"/>
        <v>0</v>
      </c>
      <c r="AQ32">
        <f t="shared" si="26"/>
        <v>0</v>
      </c>
      <c r="AR32">
        <f t="shared" si="27"/>
        <v>0</v>
      </c>
      <c r="AS32">
        <f t="shared" si="28"/>
        <v>0</v>
      </c>
      <c r="AT32">
        <f t="shared" si="29"/>
        <v>0</v>
      </c>
      <c r="AU32">
        <f t="shared" si="30"/>
        <v>0</v>
      </c>
    </row>
    <row r="33" spans="1:50" ht="23.1" customHeight="1">
      <c r="A33" s="40" t="s">
        <v>26</v>
      </c>
      <c r="B33" s="16" t="s">
        <v>165</v>
      </c>
      <c r="C33" s="17" t="s">
        <v>1</v>
      </c>
      <c r="D33" s="18">
        <v>20.59</v>
      </c>
      <c r="E33" s="18"/>
      <c r="F33" s="18"/>
      <c r="G33" s="18"/>
      <c r="H33" s="18"/>
      <c r="I33" s="18"/>
      <c r="J33" s="18"/>
      <c r="K33" s="18"/>
      <c r="L33" s="18"/>
      <c r="M33" s="17"/>
      <c r="O33" t="str">
        <f>""</f>
        <v/>
      </c>
      <c r="P33" s="1" t="s">
        <v>17</v>
      </c>
      <c r="Q33">
        <v>1</v>
      </c>
      <c r="R33">
        <f t="shared" si="1"/>
        <v>0</v>
      </c>
      <c r="S33">
        <f t="shared" si="2"/>
        <v>0</v>
      </c>
      <c r="T33">
        <f t="shared" si="3"/>
        <v>0</v>
      </c>
      <c r="U33">
        <f t="shared" si="4"/>
        <v>0</v>
      </c>
      <c r="V33">
        <f t="shared" si="5"/>
        <v>0</v>
      </c>
      <c r="W33">
        <f t="shared" si="6"/>
        <v>0</v>
      </c>
      <c r="X33">
        <f t="shared" si="7"/>
        <v>0</v>
      </c>
      <c r="Y33">
        <f t="shared" si="8"/>
        <v>0</v>
      </c>
      <c r="Z33">
        <f t="shared" si="9"/>
        <v>0</v>
      </c>
      <c r="AA33">
        <f t="shared" si="10"/>
        <v>0</v>
      </c>
      <c r="AB33">
        <f t="shared" si="11"/>
        <v>0</v>
      </c>
      <c r="AC33">
        <f t="shared" si="12"/>
        <v>0</v>
      </c>
      <c r="AD33">
        <f t="shared" si="13"/>
        <v>0</v>
      </c>
      <c r="AE33">
        <f t="shared" si="14"/>
        <v>0</v>
      </c>
      <c r="AF33">
        <f t="shared" si="15"/>
        <v>0</v>
      </c>
      <c r="AG33">
        <f t="shared" si="16"/>
        <v>0</v>
      </c>
      <c r="AH33">
        <f t="shared" si="17"/>
        <v>0</v>
      </c>
      <c r="AI33">
        <f t="shared" si="18"/>
        <v>0</v>
      </c>
      <c r="AJ33">
        <f t="shared" si="19"/>
        <v>0</v>
      </c>
      <c r="AK33">
        <f t="shared" si="20"/>
        <v>0</v>
      </c>
      <c r="AL33">
        <f t="shared" si="21"/>
        <v>0</v>
      </c>
      <c r="AM33">
        <f t="shared" si="22"/>
        <v>0</v>
      </c>
      <c r="AN33">
        <f t="shared" si="23"/>
        <v>0</v>
      </c>
      <c r="AO33">
        <f t="shared" si="24"/>
        <v>0</v>
      </c>
      <c r="AP33">
        <f t="shared" si="25"/>
        <v>0</v>
      </c>
      <c r="AQ33">
        <f t="shared" si="26"/>
        <v>0</v>
      </c>
      <c r="AR33">
        <f t="shared" si="27"/>
        <v>0</v>
      </c>
      <c r="AS33">
        <f t="shared" si="28"/>
        <v>0</v>
      </c>
      <c r="AT33">
        <f t="shared" si="29"/>
        <v>0</v>
      </c>
      <c r="AU33">
        <f t="shared" si="30"/>
        <v>0</v>
      </c>
    </row>
    <row r="34" spans="1:50" ht="23.1" customHeight="1">
      <c r="A34" s="40" t="s">
        <v>26</v>
      </c>
      <c r="B34" s="16" t="s">
        <v>142</v>
      </c>
      <c r="C34" s="17" t="s">
        <v>1</v>
      </c>
      <c r="D34" s="18">
        <v>14.81</v>
      </c>
      <c r="E34" s="18"/>
      <c r="F34" s="18"/>
      <c r="G34" s="18"/>
      <c r="H34" s="18"/>
      <c r="I34" s="18"/>
      <c r="J34" s="18"/>
      <c r="K34" s="18"/>
      <c r="L34" s="18"/>
      <c r="M34" s="17"/>
      <c r="O34" t="str">
        <f>""</f>
        <v/>
      </c>
      <c r="P34" s="1" t="s">
        <v>17</v>
      </c>
      <c r="Q34">
        <v>1</v>
      </c>
      <c r="R34">
        <f t="shared" si="1"/>
        <v>0</v>
      </c>
      <c r="S34">
        <f t="shared" si="2"/>
        <v>0</v>
      </c>
      <c r="T34">
        <f t="shared" si="3"/>
        <v>0</v>
      </c>
      <c r="U34">
        <f t="shared" si="4"/>
        <v>0</v>
      </c>
      <c r="V34">
        <f t="shared" si="5"/>
        <v>0</v>
      </c>
      <c r="W34">
        <f t="shared" si="6"/>
        <v>0</v>
      </c>
      <c r="X34">
        <f t="shared" si="7"/>
        <v>0</v>
      </c>
      <c r="Y34">
        <f t="shared" si="8"/>
        <v>0</v>
      </c>
      <c r="Z34">
        <f t="shared" si="9"/>
        <v>0</v>
      </c>
      <c r="AA34">
        <f t="shared" si="10"/>
        <v>0</v>
      </c>
      <c r="AB34">
        <f t="shared" si="11"/>
        <v>0</v>
      </c>
      <c r="AC34">
        <f t="shared" si="12"/>
        <v>0</v>
      </c>
      <c r="AD34">
        <f t="shared" si="13"/>
        <v>0</v>
      </c>
      <c r="AE34">
        <f t="shared" si="14"/>
        <v>0</v>
      </c>
      <c r="AF34">
        <f t="shared" si="15"/>
        <v>0</v>
      </c>
      <c r="AG34">
        <f t="shared" si="16"/>
        <v>0</v>
      </c>
      <c r="AH34">
        <f t="shared" si="17"/>
        <v>0</v>
      </c>
      <c r="AI34">
        <f t="shared" si="18"/>
        <v>0</v>
      </c>
      <c r="AJ34">
        <f t="shared" si="19"/>
        <v>0</v>
      </c>
      <c r="AK34">
        <f t="shared" si="20"/>
        <v>0</v>
      </c>
      <c r="AL34">
        <f t="shared" si="21"/>
        <v>0</v>
      </c>
      <c r="AM34">
        <f t="shared" si="22"/>
        <v>0</v>
      </c>
      <c r="AN34">
        <f t="shared" si="23"/>
        <v>0</v>
      </c>
      <c r="AO34">
        <f t="shared" si="24"/>
        <v>0</v>
      </c>
      <c r="AP34">
        <f t="shared" si="25"/>
        <v>0</v>
      </c>
      <c r="AQ34">
        <f t="shared" si="26"/>
        <v>0</v>
      </c>
      <c r="AR34">
        <f t="shared" si="27"/>
        <v>0</v>
      </c>
      <c r="AS34">
        <f t="shared" si="28"/>
        <v>0</v>
      </c>
      <c r="AT34">
        <f t="shared" si="29"/>
        <v>0</v>
      </c>
      <c r="AU34">
        <f t="shared" si="30"/>
        <v>0</v>
      </c>
    </row>
    <row r="35" spans="1:50" ht="23.1" customHeight="1">
      <c r="A35" s="40" t="s">
        <v>4</v>
      </c>
      <c r="B35" s="16" t="s">
        <v>5</v>
      </c>
      <c r="C35" s="17" t="s">
        <v>6</v>
      </c>
      <c r="D35" s="18">
        <v>320.98</v>
      </c>
      <c r="E35" s="18"/>
      <c r="F35" s="18"/>
      <c r="G35" s="18"/>
      <c r="H35" s="18"/>
      <c r="I35" s="18"/>
      <c r="J35" s="18"/>
      <c r="K35" s="18"/>
      <c r="L35" s="18"/>
      <c r="M35" s="17"/>
      <c r="O35" t="str">
        <f>"03"</f>
        <v>03</v>
      </c>
      <c r="P35" s="1" t="s">
        <v>17</v>
      </c>
      <c r="Q35">
        <v>1</v>
      </c>
      <c r="R35">
        <f t="shared" si="1"/>
        <v>0</v>
      </c>
      <c r="S35">
        <f t="shared" si="2"/>
        <v>0</v>
      </c>
      <c r="T35">
        <f t="shared" si="3"/>
        <v>0</v>
      </c>
      <c r="U35">
        <f t="shared" si="4"/>
        <v>0</v>
      </c>
      <c r="V35">
        <f t="shared" si="5"/>
        <v>0</v>
      </c>
      <c r="W35">
        <f t="shared" si="6"/>
        <v>0</v>
      </c>
      <c r="X35">
        <f t="shared" si="7"/>
        <v>0</v>
      </c>
      <c r="Y35">
        <f t="shared" si="8"/>
        <v>0</v>
      </c>
      <c r="Z35">
        <f t="shared" si="9"/>
        <v>0</v>
      </c>
      <c r="AA35">
        <f t="shared" si="10"/>
        <v>0</v>
      </c>
      <c r="AB35">
        <f t="shared" si="11"/>
        <v>0</v>
      </c>
      <c r="AC35">
        <f t="shared" si="12"/>
        <v>0</v>
      </c>
      <c r="AD35">
        <f t="shared" si="13"/>
        <v>0</v>
      </c>
      <c r="AE35">
        <f t="shared" si="14"/>
        <v>0</v>
      </c>
      <c r="AF35">
        <f t="shared" si="15"/>
        <v>0</v>
      </c>
      <c r="AG35">
        <f t="shared" si="16"/>
        <v>0</v>
      </c>
      <c r="AH35">
        <f t="shared" si="17"/>
        <v>0</v>
      </c>
      <c r="AI35">
        <f t="shared" si="18"/>
        <v>0</v>
      </c>
      <c r="AJ35">
        <f t="shared" si="19"/>
        <v>0</v>
      </c>
      <c r="AK35">
        <f t="shared" si="20"/>
        <v>0</v>
      </c>
      <c r="AL35">
        <f t="shared" si="21"/>
        <v>0</v>
      </c>
      <c r="AM35">
        <f t="shared" si="22"/>
        <v>0</v>
      </c>
      <c r="AN35">
        <f t="shared" si="23"/>
        <v>0</v>
      </c>
      <c r="AO35">
        <f t="shared" si="24"/>
        <v>0</v>
      </c>
      <c r="AP35">
        <f t="shared" si="25"/>
        <v>0</v>
      </c>
      <c r="AQ35">
        <f t="shared" si="26"/>
        <v>0</v>
      </c>
      <c r="AR35">
        <f t="shared" si="27"/>
        <v>0</v>
      </c>
      <c r="AS35">
        <f t="shared" si="28"/>
        <v>0</v>
      </c>
      <c r="AT35">
        <f t="shared" si="29"/>
        <v>0</v>
      </c>
      <c r="AU35">
        <f t="shared" si="30"/>
        <v>0</v>
      </c>
    </row>
    <row r="36" spans="1:50" ht="23.1" customHeight="1">
      <c r="A36" s="40" t="s">
        <v>4</v>
      </c>
      <c r="B36" s="16" t="s">
        <v>196</v>
      </c>
      <c r="C36" s="17" t="s">
        <v>6</v>
      </c>
      <c r="D36" s="18">
        <v>8.27</v>
      </c>
      <c r="E36" s="18"/>
      <c r="F36" s="18"/>
      <c r="G36" s="18"/>
      <c r="H36" s="18"/>
      <c r="I36" s="18"/>
      <c r="J36" s="18"/>
      <c r="K36" s="18"/>
      <c r="L36" s="18"/>
      <c r="M36" s="17"/>
      <c r="O36" t="str">
        <f>"03"</f>
        <v>03</v>
      </c>
      <c r="P36" s="1" t="s">
        <v>17</v>
      </c>
      <c r="Q36">
        <v>1</v>
      </c>
      <c r="R36">
        <f t="shared" ref="R36" si="61">IF(P36="기계경비", J36, 0)</f>
        <v>0</v>
      </c>
      <c r="S36">
        <f t="shared" ref="S36" si="62">IF(P36="운반비", J36, 0)</f>
        <v>0</v>
      </c>
      <c r="T36">
        <f t="shared" ref="T36" si="63">IF(P36="작업부산물", F36, 0)</f>
        <v>0</v>
      </c>
      <c r="U36">
        <f t="shared" ref="U36" si="64">IF(P36="관급", F36, 0)</f>
        <v>0</v>
      </c>
      <c r="V36">
        <f t="shared" ref="V36" si="65">IF(P36="외주비", J36, 0)</f>
        <v>0</v>
      </c>
      <c r="W36">
        <f t="shared" ref="W36" si="66">IF(P36="장비비", J36, 0)</f>
        <v>0</v>
      </c>
      <c r="X36">
        <f t="shared" ref="X36" si="67">IF(P36="폐기물처리비", J36, 0)</f>
        <v>0</v>
      </c>
      <c r="Y36">
        <f t="shared" ref="Y36" si="68">IF(P36="가설비", J36, 0)</f>
        <v>0</v>
      </c>
      <c r="Z36">
        <f t="shared" ref="Z36" si="69">IF(P36="잡비제외분", F36, 0)</f>
        <v>0</v>
      </c>
      <c r="AA36">
        <f t="shared" ref="AA36" si="70">IF(P36="사급자재대", L36, 0)</f>
        <v>0</v>
      </c>
      <c r="AB36">
        <f t="shared" ref="AB36" si="71">IF(P36="관급자재대", L36, 0)</f>
        <v>0</v>
      </c>
      <c r="AC36">
        <f t="shared" ref="AC36" si="72">IF(P36="관급자재대(관급자)", L36, 0)</f>
        <v>0</v>
      </c>
      <c r="AD36">
        <f t="shared" ref="AD36" si="73">IF(P36="사용자항목2", L36, 0)</f>
        <v>0</v>
      </c>
      <c r="AE36">
        <f t="shared" ref="AE36" si="74">IF(P36="안전관리비", L36, 0)</f>
        <v>0</v>
      </c>
      <c r="AF36">
        <f t="shared" ref="AF36" si="75">IF(P36="품질관리비", L36, 0)</f>
        <v>0</v>
      </c>
      <c r="AG36">
        <f t="shared" ref="AG36" si="76">IF(P36="폐기물처리비(일반)", L36, 0)</f>
        <v>0</v>
      </c>
      <c r="AH36">
        <f t="shared" ref="AH36" si="77">IF(P36="폐기물처리비(지정)", L36, 0)</f>
        <v>0</v>
      </c>
      <c r="AI36">
        <f t="shared" ref="AI36" si="78">IF(P36="사용자항목7", L36, 0)</f>
        <v>0</v>
      </c>
      <c r="AJ36">
        <f t="shared" ref="AJ36" si="79">IF(P36="사용자항목8", L36, 0)</f>
        <v>0</v>
      </c>
      <c r="AK36">
        <f t="shared" ref="AK36" si="80">IF(P36="사용자항목9", L36, 0)</f>
        <v>0</v>
      </c>
      <c r="AL36">
        <f t="shared" ref="AL36" si="81">IF(P36="사용자항목10", L36, 0)</f>
        <v>0</v>
      </c>
      <c r="AM36">
        <f t="shared" ref="AM36" si="82">IF(P36="사용자항목11", L36, 0)</f>
        <v>0</v>
      </c>
      <c r="AN36">
        <f t="shared" ref="AN36" si="83">IF(P36="사용자항목12", L36, 0)</f>
        <v>0</v>
      </c>
      <c r="AO36">
        <f t="shared" ref="AO36" si="84">IF(P36="사용자항목13", L36, 0)</f>
        <v>0</v>
      </c>
      <c r="AP36">
        <f t="shared" ref="AP36" si="85">IF(P36="사용자항목14", L36, 0)</f>
        <v>0</v>
      </c>
      <c r="AQ36">
        <f t="shared" ref="AQ36" si="86">IF(P36="사용자항목15", L36, 0)</f>
        <v>0</v>
      </c>
      <c r="AR36">
        <f t="shared" ref="AR36" si="87">IF(P36="사용자항목16", L36, 0)</f>
        <v>0</v>
      </c>
      <c r="AS36">
        <f t="shared" ref="AS36" si="88">IF(P36="사용자항목17", L36, 0)</f>
        <v>0</v>
      </c>
      <c r="AT36">
        <f t="shared" ref="AT36" si="89">IF(P36="사용자항목18", L36, 0)</f>
        <v>0</v>
      </c>
      <c r="AU36">
        <f t="shared" ref="AU36" si="90">IF(P36="사용자항목19", L36, 0)</f>
        <v>0</v>
      </c>
    </row>
    <row r="37" spans="1:50" ht="23.1" customHeight="1">
      <c r="A37" s="40" t="s">
        <v>2</v>
      </c>
      <c r="B37" s="16" t="s">
        <v>155</v>
      </c>
      <c r="C37" s="17" t="s">
        <v>3</v>
      </c>
      <c r="D37" s="18">
        <v>42.53</v>
      </c>
      <c r="E37" s="18"/>
      <c r="F37" s="18"/>
      <c r="G37" s="18"/>
      <c r="H37" s="18"/>
      <c r="I37" s="18"/>
      <c r="J37" s="18"/>
      <c r="K37" s="18"/>
      <c r="L37" s="18"/>
      <c r="M37" s="17"/>
      <c r="O37" t="str">
        <f>"01"</f>
        <v>01</v>
      </c>
      <c r="P37" s="1" t="s">
        <v>17</v>
      </c>
      <c r="Q37">
        <v>1</v>
      </c>
      <c r="R37">
        <f t="shared" si="1"/>
        <v>0</v>
      </c>
      <c r="S37">
        <f t="shared" si="2"/>
        <v>0</v>
      </c>
      <c r="T37">
        <f t="shared" si="3"/>
        <v>0</v>
      </c>
      <c r="U37">
        <f t="shared" si="4"/>
        <v>0</v>
      </c>
      <c r="V37">
        <f t="shared" si="5"/>
        <v>0</v>
      </c>
      <c r="W37">
        <f t="shared" si="6"/>
        <v>0</v>
      </c>
      <c r="X37">
        <f t="shared" si="7"/>
        <v>0</v>
      </c>
      <c r="Y37">
        <f t="shared" si="8"/>
        <v>0</v>
      </c>
      <c r="Z37">
        <f t="shared" si="9"/>
        <v>0</v>
      </c>
      <c r="AA37">
        <f t="shared" si="10"/>
        <v>0</v>
      </c>
      <c r="AB37">
        <f t="shared" si="11"/>
        <v>0</v>
      </c>
      <c r="AC37">
        <f t="shared" si="12"/>
        <v>0</v>
      </c>
      <c r="AD37">
        <f t="shared" si="13"/>
        <v>0</v>
      </c>
      <c r="AE37">
        <f t="shared" si="14"/>
        <v>0</v>
      </c>
      <c r="AF37">
        <f t="shared" si="15"/>
        <v>0</v>
      </c>
      <c r="AG37">
        <f t="shared" si="16"/>
        <v>0</v>
      </c>
      <c r="AH37">
        <f t="shared" si="17"/>
        <v>0</v>
      </c>
      <c r="AI37">
        <f t="shared" si="18"/>
        <v>0</v>
      </c>
      <c r="AJ37">
        <f t="shared" si="19"/>
        <v>0</v>
      </c>
      <c r="AK37">
        <f t="shared" si="20"/>
        <v>0</v>
      </c>
      <c r="AL37">
        <f t="shared" si="21"/>
        <v>0</v>
      </c>
      <c r="AM37">
        <f t="shared" si="22"/>
        <v>0</v>
      </c>
      <c r="AN37">
        <f t="shared" si="23"/>
        <v>0</v>
      </c>
      <c r="AO37">
        <f t="shared" si="24"/>
        <v>0</v>
      </c>
      <c r="AP37">
        <f t="shared" si="25"/>
        <v>0</v>
      </c>
      <c r="AQ37">
        <f t="shared" si="26"/>
        <v>0</v>
      </c>
      <c r="AR37">
        <f t="shared" si="27"/>
        <v>0</v>
      </c>
      <c r="AS37">
        <f t="shared" si="28"/>
        <v>0</v>
      </c>
      <c r="AT37">
        <f t="shared" si="29"/>
        <v>0</v>
      </c>
      <c r="AU37">
        <f t="shared" si="30"/>
        <v>0</v>
      </c>
    </row>
    <row r="38" spans="1:50" ht="23.1" customHeight="1">
      <c r="A38" s="40" t="s">
        <v>2</v>
      </c>
      <c r="B38" s="16" t="s">
        <v>156</v>
      </c>
      <c r="C38" s="17" t="s">
        <v>3</v>
      </c>
      <c r="D38" s="18">
        <v>99.38</v>
      </c>
      <c r="E38" s="18"/>
      <c r="F38" s="18"/>
      <c r="G38" s="18"/>
      <c r="H38" s="18"/>
      <c r="I38" s="18"/>
      <c r="J38" s="18"/>
      <c r="K38" s="18"/>
      <c r="L38" s="18"/>
      <c r="M38" s="17"/>
      <c r="O38" t="str">
        <f>"01"</f>
        <v>01</v>
      </c>
      <c r="P38" s="1" t="s">
        <v>17</v>
      </c>
      <c r="Q38">
        <v>1</v>
      </c>
      <c r="R38">
        <f t="shared" si="1"/>
        <v>0</v>
      </c>
      <c r="S38">
        <f t="shared" si="2"/>
        <v>0</v>
      </c>
      <c r="T38">
        <f t="shared" si="3"/>
        <v>0</v>
      </c>
      <c r="U38">
        <f t="shared" si="4"/>
        <v>0</v>
      </c>
      <c r="V38">
        <f t="shared" si="5"/>
        <v>0</v>
      </c>
      <c r="W38">
        <f t="shared" si="6"/>
        <v>0</v>
      </c>
      <c r="X38">
        <f t="shared" si="7"/>
        <v>0</v>
      </c>
      <c r="Y38">
        <f t="shared" si="8"/>
        <v>0</v>
      </c>
      <c r="Z38">
        <f t="shared" si="9"/>
        <v>0</v>
      </c>
      <c r="AA38">
        <f t="shared" si="10"/>
        <v>0</v>
      </c>
      <c r="AB38">
        <f t="shared" si="11"/>
        <v>0</v>
      </c>
      <c r="AC38">
        <f t="shared" si="12"/>
        <v>0</v>
      </c>
      <c r="AD38">
        <f t="shared" si="13"/>
        <v>0</v>
      </c>
      <c r="AE38">
        <f t="shared" si="14"/>
        <v>0</v>
      </c>
      <c r="AF38">
        <f t="shared" si="15"/>
        <v>0</v>
      </c>
      <c r="AG38">
        <f t="shared" si="16"/>
        <v>0</v>
      </c>
      <c r="AH38">
        <f t="shared" si="17"/>
        <v>0</v>
      </c>
      <c r="AI38">
        <f t="shared" si="18"/>
        <v>0</v>
      </c>
      <c r="AJ38">
        <f t="shared" si="19"/>
        <v>0</v>
      </c>
      <c r="AK38">
        <f t="shared" si="20"/>
        <v>0</v>
      </c>
      <c r="AL38">
        <f t="shared" si="21"/>
        <v>0</v>
      </c>
      <c r="AM38">
        <f t="shared" si="22"/>
        <v>0</v>
      </c>
      <c r="AN38">
        <f t="shared" si="23"/>
        <v>0</v>
      </c>
      <c r="AO38">
        <f t="shared" si="24"/>
        <v>0</v>
      </c>
      <c r="AP38">
        <f t="shared" si="25"/>
        <v>0</v>
      </c>
      <c r="AQ38">
        <f t="shared" si="26"/>
        <v>0</v>
      </c>
      <c r="AR38">
        <f t="shared" si="27"/>
        <v>0</v>
      </c>
      <c r="AS38">
        <f t="shared" si="28"/>
        <v>0</v>
      </c>
      <c r="AT38">
        <f t="shared" si="29"/>
        <v>0</v>
      </c>
      <c r="AU38">
        <f t="shared" si="30"/>
        <v>0</v>
      </c>
    </row>
    <row r="39" spans="1:50" ht="23.1" customHeight="1">
      <c r="A39" s="21" t="s">
        <v>19</v>
      </c>
      <c r="B39" s="22"/>
      <c r="C39" s="23"/>
      <c r="D39" s="24"/>
      <c r="E39" s="24"/>
      <c r="F39" s="24">
        <f>SUM(F23:F38)</f>
        <v>0</v>
      </c>
      <c r="G39" s="24"/>
      <c r="H39" s="24">
        <f>SUM(H23:H38)</f>
        <v>0</v>
      </c>
      <c r="I39" s="24"/>
      <c r="J39" s="24">
        <f>SUM(J23:J38)</f>
        <v>0</v>
      </c>
      <c r="K39" s="24"/>
      <c r="L39" s="24">
        <f>F39+H39+J39</f>
        <v>0</v>
      </c>
      <c r="M39" s="23"/>
      <c r="R39">
        <f t="shared" ref="R39:AX39" si="91">ROUNDDOWN(SUM(R23:R37), 0)</f>
        <v>0</v>
      </c>
      <c r="S39">
        <f t="shared" si="91"/>
        <v>0</v>
      </c>
      <c r="T39">
        <f t="shared" si="91"/>
        <v>0</v>
      </c>
      <c r="U39">
        <f t="shared" si="91"/>
        <v>0</v>
      </c>
      <c r="V39">
        <f t="shared" si="91"/>
        <v>0</v>
      </c>
      <c r="W39">
        <f t="shared" si="91"/>
        <v>0</v>
      </c>
      <c r="X39">
        <f t="shared" si="91"/>
        <v>0</v>
      </c>
      <c r="Y39">
        <f t="shared" si="91"/>
        <v>0</v>
      </c>
      <c r="Z39">
        <f t="shared" si="91"/>
        <v>0</v>
      </c>
      <c r="AA39">
        <f t="shared" si="91"/>
        <v>0</v>
      </c>
      <c r="AB39">
        <f t="shared" si="91"/>
        <v>0</v>
      </c>
      <c r="AC39">
        <f t="shared" si="91"/>
        <v>0</v>
      </c>
      <c r="AD39">
        <f t="shared" si="91"/>
        <v>0</v>
      </c>
      <c r="AE39">
        <f t="shared" si="91"/>
        <v>0</v>
      </c>
      <c r="AF39">
        <f t="shared" si="91"/>
        <v>0</v>
      </c>
      <c r="AG39">
        <f t="shared" si="91"/>
        <v>0</v>
      </c>
      <c r="AH39">
        <f t="shared" si="91"/>
        <v>0</v>
      </c>
      <c r="AI39">
        <f t="shared" si="91"/>
        <v>0</v>
      </c>
      <c r="AJ39">
        <f t="shared" si="91"/>
        <v>0</v>
      </c>
      <c r="AK39">
        <f t="shared" si="91"/>
        <v>0</v>
      </c>
      <c r="AL39">
        <f t="shared" si="91"/>
        <v>0</v>
      </c>
      <c r="AM39">
        <f t="shared" si="91"/>
        <v>0</v>
      </c>
      <c r="AN39">
        <f t="shared" si="91"/>
        <v>0</v>
      </c>
      <c r="AO39">
        <f t="shared" si="91"/>
        <v>0</v>
      </c>
      <c r="AP39">
        <f t="shared" si="91"/>
        <v>0</v>
      </c>
      <c r="AQ39">
        <f t="shared" si="91"/>
        <v>0</v>
      </c>
      <c r="AR39">
        <f t="shared" si="91"/>
        <v>0</v>
      </c>
      <c r="AS39">
        <f t="shared" si="91"/>
        <v>0</v>
      </c>
      <c r="AT39">
        <f t="shared" si="91"/>
        <v>0</v>
      </c>
      <c r="AU39">
        <f t="shared" si="91"/>
        <v>0</v>
      </c>
      <c r="AV39">
        <f t="shared" si="91"/>
        <v>0</v>
      </c>
      <c r="AW39">
        <f t="shared" si="91"/>
        <v>0</v>
      </c>
      <c r="AX39">
        <f t="shared" si="91"/>
        <v>0</v>
      </c>
    </row>
    <row r="40" spans="1:50" ht="23.1" customHeight="1"/>
    <row r="41" spans="1:50" ht="23.1" customHeight="1"/>
    <row r="42" spans="1:50" ht="23.1" customHeight="1"/>
    <row r="43" spans="1:50" ht="23.1" customHeight="1"/>
    <row r="44" spans="1:50" ht="23.1" customHeight="1"/>
    <row r="45" spans="1:50" ht="23.1" customHeight="1"/>
    <row r="46" spans="1:50" ht="23.1" customHeight="1"/>
    <row r="47" spans="1:50" ht="23.1" customHeight="1"/>
    <row r="48" spans="1:50" ht="23.1" customHeight="1"/>
  </sheetData>
  <mergeCells count="13">
    <mergeCell ref="M3:M4"/>
    <mergeCell ref="A5:M5"/>
    <mergeCell ref="A22:M22"/>
    <mergeCell ref="A1:M1"/>
    <mergeCell ref="A2:M2"/>
    <mergeCell ref="A3:A4"/>
    <mergeCell ref="B3:B4"/>
    <mergeCell ref="C3:C4"/>
    <mergeCell ref="D3:D4"/>
    <mergeCell ref="E3:F3"/>
    <mergeCell ref="G3:H3"/>
    <mergeCell ref="I3:J3"/>
    <mergeCell ref="K3:L3"/>
  </mergeCells>
  <phoneticPr fontId="1" type="noConversion"/>
  <conditionalFormatting sqref="A27:M27 A6:M6 A39:M39 A8:M20 A22:M25 A21:E21 G21 I21 K21:M21">
    <cfRule type="containsText" dxfId="23" priority="15" stopIfTrue="1" operator="containsText" text=".">
      <formula>NOT(ISERROR(SEARCH(".",A6)))</formula>
    </cfRule>
    <cfRule type="notContainsText" dxfId="22" priority="16" stopIfTrue="1" operator="notContains" text=".">
      <formula>ISERROR(SEARCH(".",A6))</formula>
    </cfRule>
  </conditionalFormatting>
  <conditionalFormatting sqref="A33:M33">
    <cfRule type="containsText" dxfId="21" priority="13" stopIfTrue="1" operator="containsText" text=".">
      <formula>NOT(ISERROR(SEARCH(".",A33)))</formula>
    </cfRule>
    <cfRule type="notContainsText" dxfId="20" priority="14" stopIfTrue="1" operator="notContains" text=".">
      <formula>ISERROR(SEARCH(".",A33))</formula>
    </cfRule>
  </conditionalFormatting>
  <conditionalFormatting sqref="A29:M29 A26:M26">
    <cfRule type="containsText" dxfId="19" priority="19" stopIfTrue="1" operator="containsText" text=".">
      <formula>NOT(ISERROR(SEARCH(".",A26)))</formula>
    </cfRule>
    <cfRule type="notContainsText" dxfId="18" priority="20" stopIfTrue="1" operator="notContains" text=".">
      <formula>ISERROR(SEARCH(".",A26))</formula>
    </cfRule>
  </conditionalFormatting>
  <conditionalFormatting sqref="A30:M30">
    <cfRule type="containsText" dxfId="17" priority="17" stopIfTrue="1" operator="containsText" text=".">
      <formula>NOT(ISERROR(SEARCH(".",A30)))</formula>
    </cfRule>
    <cfRule type="notContainsText" dxfId="16" priority="18" stopIfTrue="1" operator="notContains" text=".">
      <formula>ISERROR(SEARCH(".",A30))</formula>
    </cfRule>
  </conditionalFormatting>
  <conditionalFormatting sqref="A28:M28 A31:M32 A34:M35 A37:M38">
    <cfRule type="containsText" dxfId="15" priority="23" stopIfTrue="1" operator="containsText" text=".">
      <formula>NOT(ISERROR(SEARCH(".",A28)))</formula>
    </cfRule>
    <cfRule type="notContainsText" dxfId="14" priority="24" stopIfTrue="1" operator="notContains" text=".">
      <formula>ISERROR(SEARCH(".",A28))</formula>
    </cfRule>
  </conditionalFormatting>
  <conditionalFormatting sqref="A5">
    <cfRule type="containsText" dxfId="13" priority="25" stopIfTrue="1" operator="containsText" text=".">
      <formula>NOT(ISERROR(SEARCH(".",A5)))</formula>
    </cfRule>
    <cfRule type="notContainsText" dxfId="12" priority="26" stopIfTrue="1" operator="notContains" text=".">
      <formula>ISERROR(SEARCH(".",A5))</formula>
    </cfRule>
  </conditionalFormatting>
  <conditionalFormatting sqref="A7 C7:M7">
    <cfRule type="containsText" dxfId="11" priority="11" stopIfTrue="1" operator="containsText" text=".">
      <formula>NOT(ISERROR(SEARCH(".",A7)))</formula>
    </cfRule>
    <cfRule type="notContainsText" dxfId="10" priority="12" stopIfTrue="1" operator="notContains" text=".">
      <formula>ISERROR(SEARCH(".",A7))</formula>
    </cfRule>
  </conditionalFormatting>
  <conditionalFormatting sqref="F21">
    <cfRule type="containsText" dxfId="9" priority="9" stopIfTrue="1" operator="containsText" text=".">
      <formula>NOT(ISERROR(SEARCH(".",F21)))</formula>
    </cfRule>
    <cfRule type="notContainsText" dxfId="8" priority="10" stopIfTrue="1" operator="notContains" text=".">
      <formula>ISERROR(SEARCH(".",F21))</formula>
    </cfRule>
  </conditionalFormatting>
  <conditionalFormatting sqref="J21">
    <cfRule type="containsText" dxfId="7" priority="5" stopIfTrue="1" operator="containsText" text=".">
      <formula>NOT(ISERROR(SEARCH(".",J21)))</formula>
    </cfRule>
    <cfRule type="notContainsText" dxfId="6" priority="6" stopIfTrue="1" operator="notContains" text=".">
      <formula>ISERROR(SEARCH(".",J21))</formula>
    </cfRule>
  </conditionalFormatting>
  <conditionalFormatting sqref="H21">
    <cfRule type="containsText" dxfId="5" priority="7" stopIfTrue="1" operator="containsText" text=".">
      <formula>NOT(ISERROR(SEARCH(".",H21)))</formula>
    </cfRule>
    <cfRule type="notContainsText" dxfId="4" priority="8" stopIfTrue="1" operator="notContains" text=".">
      <formula>ISERROR(SEARCH(".",H21))</formula>
    </cfRule>
  </conditionalFormatting>
  <conditionalFormatting sqref="B7">
    <cfRule type="containsText" dxfId="3" priority="3" stopIfTrue="1" operator="containsText" text=".">
      <formula>NOT(ISERROR(SEARCH(".",B7)))</formula>
    </cfRule>
    <cfRule type="notContainsText" dxfId="2" priority="4" stopIfTrue="1" operator="notContains" text=".">
      <formula>ISERROR(SEARCH(".",B7))</formula>
    </cfRule>
  </conditionalFormatting>
  <conditionalFormatting sqref="A36:M36">
    <cfRule type="containsText" dxfId="1" priority="1" stopIfTrue="1" operator="containsText" text=".">
      <formula>NOT(ISERROR(SEARCH(".",A36)))</formula>
    </cfRule>
    <cfRule type="notContainsText" dxfId="0" priority="2" stopIfTrue="1" operator="notContains" text=".">
      <formula>ISERROR(SEARCH(".",A36))</formula>
    </cfRule>
  </conditionalFormatting>
  <pageMargins left="0.70866141732283472" right="0.70866141732283472" top="0.74803149606299213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11</vt:i4>
      </vt:variant>
    </vt:vector>
  </HeadingPairs>
  <TitlesOfParts>
    <vt:vector size="18" baseType="lpstr">
      <vt:lpstr>원가계산서</vt:lpstr>
      <vt:lpstr>집계표</vt:lpstr>
      <vt:lpstr>내역서 190-4</vt:lpstr>
      <vt:lpstr>내역서190-26</vt:lpstr>
      <vt:lpstr>내역서190-27</vt:lpstr>
      <vt:lpstr>내역서190-28</vt:lpstr>
      <vt:lpstr>내역서-190-29</vt:lpstr>
      <vt:lpstr>'내역서 190-4'!Print_Area</vt:lpstr>
      <vt:lpstr>'내역서190-26'!Print_Area</vt:lpstr>
      <vt:lpstr>원가계산서!Print_Area</vt:lpstr>
      <vt:lpstr>집계표!Print_Area</vt:lpstr>
      <vt:lpstr>'내역서 190-4'!Print_Titles</vt:lpstr>
      <vt:lpstr>'내역서190-26'!Print_Titles</vt:lpstr>
      <vt:lpstr>'내역서190-27'!Print_Titles</vt:lpstr>
      <vt:lpstr>'내역서190-28'!Print_Titles</vt:lpstr>
      <vt:lpstr>'내역서-190-29'!Print_Titles</vt:lpstr>
      <vt:lpstr>원가계산서!Print_Titles</vt:lpstr>
      <vt:lpstr>집계표!Print_Titles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</dc:creator>
  <cp:lastModifiedBy>gcmc</cp:lastModifiedBy>
  <cp:lastPrinted>2026-03-23T03:26:08Z</cp:lastPrinted>
  <dcterms:created xsi:type="dcterms:W3CDTF">2024-07-19T06:55:26Z</dcterms:created>
  <dcterms:modified xsi:type="dcterms:W3CDTF">2026-04-28T03:07:36Z</dcterms:modified>
</cp:coreProperties>
</file>